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Intervenor RFI #2\2-1\O&amp;M\"/>
    </mc:Choice>
  </mc:AlternateContent>
  <bookViews>
    <workbookView xWindow="0" yWindow="0" windowWidth="28800" windowHeight="14265" tabRatio="913" firstSheet="1" activeTab="11"/>
  </bookViews>
  <sheets>
    <sheet name="FY 2018 OC 6179" sheetId="1" r:id="rId1"/>
    <sheet name="FY 2017 OC 6179" sheetId="2" r:id="rId2"/>
    <sheet name="FY 2016 OC 6179" sheetId="3" r:id="rId3"/>
    <sheet name="FY 2018 OC 6180" sheetId="4" r:id="rId4"/>
    <sheet name="FY 2017 OC 6180" sheetId="5" r:id="rId5"/>
    <sheet name="FY 2016 OC 6180" sheetId="6" r:id="rId6"/>
    <sheet name="FY 2018 Unit 6061 OC 6165" sheetId="7" r:id="rId7"/>
    <sheet name="FY 2017 Unit 6061 OC 6165" sheetId="9" r:id="rId8"/>
    <sheet name="FY 2016 Unit 6061 OC 6165" sheetId="10" r:id="rId9"/>
    <sheet name="FY 2018 OC 7269" sheetId="8" r:id="rId10"/>
    <sheet name="FY 2017 OC 7269" sheetId="11" r:id="rId11"/>
    <sheet name="FY 2016 OC 7269" sheetId="12" r:id="rId12"/>
  </sheets>
  <definedNames>
    <definedName name="_xlnm._FilterDatabase" localSheetId="5" hidden="1">'FY 2016 OC 6180'!$A$1:$N$42</definedName>
    <definedName name="_xlnm._FilterDatabase" localSheetId="4" hidden="1">'FY 2017 OC 6180'!$A$1:$N$49</definedName>
    <definedName name="_xlnm._FilterDatabase" localSheetId="3" hidden="1">'FY 2018 OC 6180'!$A$1:$N$50</definedName>
  </definedNames>
  <calcPr calcId="152511"/>
</workbook>
</file>

<file path=xl/calcChain.xml><?xml version="1.0" encoding="utf-8"?>
<calcChain xmlns="http://schemas.openxmlformats.org/spreadsheetml/2006/main">
  <c r="K53" i="12" l="1"/>
  <c r="K43" i="11"/>
  <c r="K54" i="8"/>
  <c r="K11" i="10"/>
  <c r="K11" i="9" l="1"/>
  <c r="K14" i="7"/>
  <c r="K42" i="6" l="1"/>
  <c r="K49" i="5"/>
  <c r="K50" i="4"/>
  <c r="K14" i="3"/>
  <c r="K14" i="2"/>
  <c r="K14" i="1" l="1"/>
</calcChain>
</file>

<file path=xl/sharedStrings.xml><?xml version="1.0" encoding="utf-8"?>
<sst xmlns="http://schemas.openxmlformats.org/spreadsheetml/2006/main" count="1551" uniqueCount="369">
  <si>
    <t xml:space="preserve">FUND </t>
  </si>
  <si>
    <t xml:space="preserve">DEPT </t>
  </si>
  <si>
    <t xml:space="preserve">UNIT </t>
  </si>
  <si>
    <t xml:space="preserve">APPR_CD </t>
  </si>
  <si>
    <t xml:space="preserve">OBJECT </t>
  </si>
  <si>
    <t xml:space="preserve">OBJECTDESCRIPTION </t>
  </si>
  <si>
    <t xml:space="preserve">FY_MONTH </t>
  </si>
  <si>
    <t xml:space="preserve">RECORD_DATE </t>
  </si>
  <si>
    <t xml:space="preserve">POSTING_CODE </t>
  </si>
  <si>
    <t xml:space="preserve">TRANSACTION </t>
  </si>
  <si>
    <t xml:space="preserve">CHARGE </t>
  </si>
  <si>
    <t xml:space="preserve">DESCRIPTION </t>
  </si>
  <si>
    <t xml:space="preserve">VENDOR </t>
  </si>
  <si>
    <t xml:space="preserve">TASKORDER </t>
  </si>
  <si>
    <t>220022BA</t>
  </si>
  <si>
    <t>Water Services Interlocal</t>
  </si>
  <si>
    <t>AD AD1712050018345</t>
  </si>
  <si>
    <t>Barton Springs-Edwards Aquifer</t>
  </si>
  <si>
    <t>PRM 17120505763</t>
  </si>
  <si>
    <t>AD AD1809040094859</t>
  </si>
  <si>
    <t>PRM 18090429864</t>
  </si>
  <si>
    <t>AD AD1805210065955</t>
  </si>
  <si>
    <t>PRM 18052120827</t>
  </si>
  <si>
    <t>AD AD1802220043334</t>
  </si>
  <si>
    <t>PRM 18022212848</t>
  </si>
  <si>
    <t>AD AD1612100017891</t>
  </si>
  <si>
    <t>PRM 16120906324</t>
  </si>
  <si>
    <t>AD AD1708240093342</t>
  </si>
  <si>
    <t>PRM 17082431583</t>
  </si>
  <si>
    <t>AD AD1705300066317</t>
  </si>
  <si>
    <t>PRM 17053023264</t>
  </si>
  <si>
    <t>AD AD1703130046190</t>
  </si>
  <si>
    <t>PRM 17031315898</t>
  </si>
  <si>
    <t>AD AD1512030018082</t>
  </si>
  <si>
    <t>PRM 15120306568</t>
  </si>
  <si>
    <t>AD AD1608270093762</t>
  </si>
  <si>
    <t>PRM 16082635475</t>
  </si>
  <si>
    <t>AD AD1606090069405</t>
  </si>
  <si>
    <t>PRM 16060926726</t>
  </si>
  <si>
    <t>AD AD1603030042609</t>
  </si>
  <si>
    <t>PRM 16030316499</t>
  </si>
  <si>
    <t>220023BA</t>
  </si>
  <si>
    <t>Wastewater Svcs-Interlocal</t>
  </si>
  <si>
    <t>EFT EF1711270000567</t>
  </si>
  <si>
    <t>Brazos River Authority</t>
  </si>
  <si>
    <t>PRM 17112704937</t>
  </si>
  <si>
    <t>AD AD1711180014444</t>
  </si>
  <si>
    <t>City Of Round Rock</t>
  </si>
  <si>
    <t>PRM 17111704310</t>
  </si>
  <si>
    <t>EFT EF1710230000288</t>
  </si>
  <si>
    <t>PRM 17102302234</t>
  </si>
  <si>
    <t>JVA UP18043921R</t>
  </si>
  <si>
    <t>FY18 Unv AP CloseII</t>
  </si>
  <si>
    <t>AD AD1810040002295</t>
  </si>
  <si>
    <t>PRM 18100400581</t>
  </si>
  <si>
    <t>JVA UP180439210</t>
  </si>
  <si>
    <t>EFT EF1808220003345</t>
  </si>
  <si>
    <t>AD AD1808210091641</t>
  </si>
  <si>
    <t>PRM 18082228983</t>
  </si>
  <si>
    <t>PRM 18082128815</t>
  </si>
  <si>
    <t>EFT EF1807190002971</t>
  </si>
  <si>
    <t>PRM 18071926166</t>
  </si>
  <si>
    <t>EFT EF1806230002719</t>
  </si>
  <si>
    <t>PRM 18062323787</t>
  </si>
  <si>
    <t>EFT EF1806050002491</t>
  </si>
  <si>
    <t>PRM 18060522195</t>
  </si>
  <si>
    <t>EFT EF1804210002020</t>
  </si>
  <si>
    <t>PRM 18042018265</t>
  </si>
  <si>
    <t>EFT EF1803220001701</t>
  </si>
  <si>
    <t>PRM 18032215699</t>
  </si>
  <si>
    <t>JVA AJE174634R</t>
  </si>
  <si>
    <t>FY17 UNV AP ROUND 1</t>
  </si>
  <si>
    <t>EFT EF1802240001374</t>
  </si>
  <si>
    <t>PRM 18022312936</t>
  </si>
  <si>
    <t>EFT EF1801220001038</t>
  </si>
  <si>
    <t>AD AD1801200033471</t>
  </si>
  <si>
    <t>PRM 18012210001</t>
  </si>
  <si>
    <t>PRM 18011909882</t>
  </si>
  <si>
    <t>EFT EF1801020000884</t>
  </si>
  <si>
    <t>PRM 18010208062</t>
  </si>
  <si>
    <t>EFT EF1611290000411</t>
  </si>
  <si>
    <t>PRM 16112905353</t>
  </si>
  <si>
    <t>EFT EF1610260000181</t>
  </si>
  <si>
    <t>PRM 16102602499</t>
  </si>
  <si>
    <t>JVA AJE174634E</t>
  </si>
  <si>
    <t>FY17 Unv AP Round 1</t>
  </si>
  <si>
    <t>EFT EF1709250002606</t>
  </si>
  <si>
    <t>PRM 17092534698</t>
  </si>
  <si>
    <t>AD AD1709140100350</t>
  </si>
  <si>
    <t>PRM 17091433627</t>
  </si>
  <si>
    <t>EFT EF1708210002314</t>
  </si>
  <si>
    <t>PRM 17082131173</t>
  </si>
  <si>
    <t>EFT EF1707240002094</t>
  </si>
  <si>
    <t>PRM 17072428322</t>
  </si>
  <si>
    <t>EFT EF1706220001878</t>
  </si>
  <si>
    <t>PRM 17062225707</t>
  </si>
  <si>
    <t>AD AD1705300066304</t>
  </si>
  <si>
    <t>PRM 17053023262</t>
  </si>
  <si>
    <t>AD AD1705150062805</t>
  </si>
  <si>
    <t>PRM 17051522005</t>
  </si>
  <si>
    <t>AD AD1704260058052</t>
  </si>
  <si>
    <t>PRM 17042620342</t>
  </si>
  <si>
    <t>AD AD1703230049111</t>
  </si>
  <si>
    <t>EFT EF1703220001168</t>
  </si>
  <si>
    <t>PRM 17032317096</t>
  </si>
  <si>
    <t>PRM 17032317093</t>
  </si>
  <si>
    <t>PRM 17032216967</t>
  </si>
  <si>
    <t>EFT EF1703060001029</t>
  </si>
  <si>
    <t>PRM 17030615102</t>
  </si>
  <si>
    <t>EFT EF1701240000749</t>
  </si>
  <si>
    <t>PRM 17012410650</t>
  </si>
  <si>
    <t>EFT EF1701030000609</t>
  </si>
  <si>
    <t>PRM 17010308777</t>
  </si>
  <si>
    <t>AD AD1512050018551</t>
  </si>
  <si>
    <t>PRM 15120206369</t>
  </si>
  <si>
    <t>AD AD1511100011739</t>
  </si>
  <si>
    <t>PRM 15110504042</t>
  </si>
  <si>
    <t>AD AD1510150005047</t>
  </si>
  <si>
    <t>PRM 15101200896</t>
  </si>
  <si>
    <t>EFT EF1609240000996</t>
  </si>
  <si>
    <t>PRM 16092338642</t>
  </si>
  <si>
    <t>EFT EF1608250000808</t>
  </si>
  <si>
    <t>PRM 16082535305</t>
  </si>
  <si>
    <t>EFT EF1607270000567</t>
  </si>
  <si>
    <t>PRM 16072731902</t>
  </si>
  <si>
    <t>EFT EF1606300000413</t>
  </si>
  <si>
    <t>PRM 16063029436</t>
  </si>
  <si>
    <t>EFT EF1605310000203</t>
  </si>
  <si>
    <t>PRM 16053125936</t>
  </si>
  <si>
    <t>EFT EF1605090000044</t>
  </si>
  <si>
    <t>PRM 16050924048</t>
  </si>
  <si>
    <t>JVA AJE152524R</t>
  </si>
  <si>
    <t>FY15 UNV AP ROUND 1</t>
  </si>
  <si>
    <t>AD AD1603290050436</t>
  </si>
  <si>
    <t>PRM 16032519407</t>
  </si>
  <si>
    <t>AD AD1603020042011</t>
  </si>
  <si>
    <t>PRM 16022915906</t>
  </si>
  <si>
    <t>AD AD1602090035995</t>
  </si>
  <si>
    <t>PRM 16020513456</t>
  </si>
  <si>
    <t>AD AD1601140029195</t>
  </si>
  <si>
    <t>PRM 16011210662</t>
  </si>
  <si>
    <t>Water Service</t>
  </si>
  <si>
    <t>JVAI PC000126546</t>
  </si>
  <si>
    <t>TRAVIS COUNTY WATER CO Acct: 17-11404-001 081417-091217 Used 571900 Bullock Hollow Rd COA WTP</t>
  </si>
  <si>
    <t>TRAVIS COUNTY WATER CO Acct: 17-11404-001 071117-081417 Used 676500 Bullock Hollow Rd COA WTP</t>
  </si>
  <si>
    <t>JVAI PC000138816</t>
  </si>
  <si>
    <t>TRAVIS COUNTY WATER CO Water Bill for HandcoxWTP - Acct: 17-11404-001 / Service Dates: 071018</t>
  </si>
  <si>
    <t>JVAI PC000136471</t>
  </si>
  <si>
    <t>TRAVIS COUNTY WATER CO Water Bill Acct: 17-11404-001 / 061218-071018 / Used 709,800 / Bullock</t>
  </si>
  <si>
    <t>JVAI PC000135342</t>
  </si>
  <si>
    <t>TRAVIS COUNTY WATER CO Acct: 17-11404-001 / 041018-051418 / Used 767400 / Bullock Hollow Rd /</t>
  </si>
  <si>
    <t>TRAVIS COUNTY WATER CO Acct: 17-11404-001 / 051418-061218 / Used 775800 / Bullock Hollow Rd /</t>
  </si>
  <si>
    <t>JVAI PC000133071</t>
  </si>
  <si>
    <t>TRAVIS COUNTY WATER CO Acct: 17-11404-001 / 031418-041018 / Used 553700 / Bullock Hollow Rd /</t>
  </si>
  <si>
    <t>JVAI PC000131960</t>
  </si>
  <si>
    <t>TRAVIS COUNTY WATER CO Acct: 17-11404-001 / 021418-031418 / Used 547900 / Bullock Hollow Rd /</t>
  </si>
  <si>
    <t>JVAI PC000130846</t>
  </si>
  <si>
    <t>TRAVIS COUNTY WATER CO Acct: 17-11404-001 011018-021418 Used 1582700 Bullock Hollow Rd COA WT</t>
  </si>
  <si>
    <t>TRAVIS COUNTY WATER CO Acct: 17-11404-001 121217-011018 Used 1806700 Bullock Hollow Rd COA WT</t>
  </si>
  <si>
    <t>JVAI PC000128631</t>
  </si>
  <si>
    <t>TRAVIS COUNTY WATER CO Acct: 17-11404-001 101117-111317 Used 703900 Bullock Hollow Rd COA WTP</t>
  </si>
  <si>
    <t>TRAVIS COUNTY WATER CO Acct: 17-11404-001 111317-121217 Used 1183300 Bullock Hollow Rd COA WT</t>
  </si>
  <si>
    <t>*OC 6165 also has expenditures in unit 6604 for Reicher Ranch water service.</t>
  </si>
  <si>
    <t>JVAI PC000113548</t>
  </si>
  <si>
    <t>TRAVIS COUNTY WCID 17 Travis County Water Control and Improvement District#17 for WTP#4 Acct</t>
  </si>
  <si>
    <t>JVAI PC000112499</t>
  </si>
  <si>
    <t>TRAVIS COUNTY WCID 17 Travis County Water Control and Improvement District#17 For WTP#4 Acct</t>
  </si>
  <si>
    <t>JVAI PC000124712</t>
  </si>
  <si>
    <t>TRAVIS COUNTY WATER CO Acct: 17-11404-001 071117-081417 Used 860500 Bullock Hollow Rd COA W</t>
  </si>
  <si>
    <t>JVAI PC000121923</t>
  </si>
  <si>
    <t>TRAVIS COUNTY WATER CO WTP#4 Acct#17-11404-001 Raw Meter 3" &amp; TCEQ Regulatory Assessment Serv</t>
  </si>
  <si>
    <t>JVAI PC000119821</t>
  </si>
  <si>
    <t>JVAI PC000118761</t>
  </si>
  <si>
    <t>TRAVIS COUNTY WATER CO WTP4 Acct#17-11404-001 Raw Meter 3" &amp; TCEQ Regulatory Assessment Servi</t>
  </si>
  <si>
    <t>JVAI PC000116689</t>
  </si>
  <si>
    <t>JVAI PC000115583</t>
  </si>
  <si>
    <t>JVAI PC000114572</t>
  </si>
  <si>
    <t>TRAVIS COUNTY WATER CO WTP4 Acct#17-11404-001 Raw Meter 3" Meter &amp; TCEQ Regulatory Assessment</t>
  </si>
  <si>
    <t>JVAI PC000099832</t>
  </si>
  <si>
    <t>TRAVIS COUNTY WCID 17 Travis County Water Control and Improvement District#17 for WTP#4 Raw</t>
  </si>
  <si>
    <t>JVAI PC000109841</t>
  </si>
  <si>
    <t>TRAVIS COUNTY WCID 17 Travis County Water Control and Improvement District #17 for WTP#4 Acc</t>
  </si>
  <si>
    <t>JVAI PC000108819</t>
  </si>
  <si>
    <t>JVAI PC000108021</t>
  </si>
  <si>
    <t>JVAI PC000105677</t>
  </si>
  <si>
    <t>TRAVIS COUNTY WCID 17 WTP#4 ~Travis County Water Control and Improvement District #17 ~ #" M</t>
  </si>
  <si>
    <t>JVAI PC000104674</t>
  </si>
  <si>
    <t>JVAI PC000102697</t>
  </si>
  <si>
    <t>TRAVIS COUNTY WCID 17 Travis County Water Control and Improvements Dristrict #17 for WTP#4</t>
  </si>
  <si>
    <t>JVAI PC000101784</t>
  </si>
  <si>
    <t>*OC 6165 also has expenditures in unit 6604 for Reicher Ranch water service and unit 8053 for Culligan bottled water charge.</t>
  </si>
  <si>
    <t>Raw Water - Purchased</t>
  </si>
  <si>
    <t>AD AD1802060039124</t>
  </si>
  <si>
    <t>Lower Colorado River Authority</t>
  </si>
  <si>
    <t>PRM 18020611474</t>
  </si>
  <si>
    <t>JVAI PC000127179</t>
  </si>
  <si>
    <t>UTLYCNVFEE8665131550 golf course restroom 5-01-50974-00 09/18/17-10/17/17</t>
  </si>
  <si>
    <t>UTLYCNVFEE8665131550 WATER PLANT HIGH-SERVICE 5-01-50230-00 09/18/17-10/17/17</t>
  </si>
  <si>
    <t>LOOP360WSC5124021990 golf course restroom 5-01-50974-00 09/18/17-10/17/17</t>
  </si>
  <si>
    <t>LOOP360WSC5124021990 WATER PLANT HIGH-SERVICE 5-01-50230-00 09/18/17-10/17/17</t>
  </si>
  <si>
    <t>JVAI PC000126100</t>
  </si>
  <si>
    <t>UTLYCNVFEE8665131550 golf course rr 5-01-50974-00 08/18/17-09/18/17</t>
  </si>
  <si>
    <t>UTLYCNVFEE8665131550 water plant-high service 5-01-50230-00 08/18/17-09/18/17</t>
  </si>
  <si>
    <t>LOOP360WSC5124021990 golf course rr 5-01-50974-00 08/18/17-09/18/17</t>
  </si>
  <si>
    <t>LOOP360WSC5124021990 water plant-high service 5-01-50230-00 08/18/17-09/18/17</t>
  </si>
  <si>
    <t>JVAI PC000138653</t>
  </si>
  <si>
    <t>UTLYCNVFEE8665131550 golf course rr 5-01-50974-00 07/17/18-08/17/18</t>
  </si>
  <si>
    <t>UTLYCNVFEE8665131550 water plant high service 5-01-50230-00 07/17/18-08/17/1</t>
  </si>
  <si>
    <t>LOOP360WSC5124021990 golf course rr 5-01-50974-00 07/17/18-08/17/18</t>
  </si>
  <si>
    <t>LOOP360WSC5124021990 water plant high service 5-01-50230-00 07/17/18-08/17/18</t>
  </si>
  <si>
    <t>JVAI PC000137205</t>
  </si>
  <si>
    <t>UTLYCNVFEE8665131550 Golf Course Restroom 5-01-50974-00 5 06/17/18-07/17/18</t>
  </si>
  <si>
    <t>UTLYCNVFEE8665131550 water plant high service 5-01-50230-00 5 06/17/18-07/17/18</t>
  </si>
  <si>
    <t>LOOP360WSC5124021990 Golf Course Restroom 5-01-50974-00 5 06/17/18-07/17/18</t>
  </si>
  <si>
    <t>LOOP360WSC5124021990 water plant high service 5-01-50230-00 5 06/17/18-07/17/18</t>
  </si>
  <si>
    <t>JVAI PC000136029</t>
  </si>
  <si>
    <t>UTLYCNVFEE8665131550 golf course rr 5-01-50974-00-5 05/17/18-06/17/18</t>
  </si>
  <si>
    <t>UTLYCNVFEE8665131550 water plant high service 5-01-50230-00 5 05/17/18-06/17/18</t>
  </si>
  <si>
    <t>LOOP360WSC5124021990 golf course rr 5-01-50974-00-5 05/17/18-06/17/18</t>
  </si>
  <si>
    <t>LOOP360WSC5124021990 water plant high service 5-01-50230-00 5 05/17/18-06/17/18</t>
  </si>
  <si>
    <t>JVAI PC000134906</t>
  </si>
  <si>
    <t>UTLYCNVFEE8665131550 golf course rr 5-01-50974-00-5 04/17/18-05/17/18</t>
  </si>
  <si>
    <t>UTLYCNVFEE8665131550 water plant high service 5-01-50230-00 04/17/18-05/17/18</t>
  </si>
  <si>
    <t>LOOP360WSC5124021990 golf course rr 5-01-50974-00-5 04/17/18-05/17/18</t>
  </si>
  <si>
    <t>LOOP360WSC5124021990 water plant high service 5-01-50230-00 04/17/18-05/17/18</t>
  </si>
  <si>
    <t>JVAI PC000133782</t>
  </si>
  <si>
    <t>UTLYCNVFEE8665131550 golf course rr 5-01-50974-00 03/16/18-04/17/18</t>
  </si>
  <si>
    <t>UTLYCNVFEE8665131550 water plant-high service 5-01-50230-00 03/16/18-04/17/18</t>
  </si>
  <si>
    <t>LOOP360WSC5124021990 golf course rr 5-01-50974-00 03/16/18-04/17/18</t>
  </si>
  <si>
    <t>LOOP360WSC5124021990 water plant-high service 5-01-50230-00 03/16/18-04/17/18</t>
  </si>
  <si>
    <t>JVAI PC000132649</t>
  </si>
  <si>
    <t>UTLYCNVFEE8665131550 Golf Course 5-01-50974-00 02/15/18-03/16/18</t>
  </si>
  <si>
    <t>UTLYCNVFEE8665131550 water plant high service 5-01-50230-00 02/15/18-03/16/18</t>
  </si>
  <si>
    <t>LOOP360WSC5124021990 Golf Course 5-01-50974-00 02/15/18-03/16/18</t>
  </si>
  <si>
    <t>LOOP360WSC5124021990 water plant high service 5-01-50230-00 02/15/18-03/16/18</t>
  </si>
  <si>
    <t>JVAI PC000131520</t>
  </si>
  <si>
    <t>UTLYCNVFEE8665131550 golf course restroom 5-01-50974-00 01/17/18-02/15/18</t>
  </si>
  <si>
    <t>UTLYCNVFEE8665131550 water plant-high 5-01-50230-00 01/17/18-02/15/18</t>
  </si>
  <si>
    <t>LOOP360WSC5124021990 golf course restroom 5-01-50974-00 01/17/18-02/15/18</t>
  </si>
  <si>
    <t>LOOP360WSC5124021990 water plant-high 5-01-50230-00 01/17/18-02/15/18</t>
  </si>
  <si>
    <t>JVAI PC000130444</t>
  </si>
  <si>
    <t>UTLYCNVFEE8665131550 golf course rr 5-01-50974-00 12/18/17-01/17/18</t>
  </si>
  <si>
    <t>UTLYCNVFEE8665131550 water plant high service 5-01-50230-00 12/18/17 -01/17/18</t>
  </si>
  <si>
    <t>LOOP360WSC5124021990 golf course rr 5-01-50974-00 12/18/17-01/17/18</t>
  </si>
  <si>
    <t>LOOP360WSC5124021990 water plant high service 5-01-50230-00 12/18/17 -01/17/18</t>
  </si>
  <si>
    <t>JVAI PC000129286</t>
  </si>
  <si>
    <t>UTLYCNVFEE8665131550 golf course restroom 5-01-50974-00 11/16/17-12/18/17</t>
  </si>
  <si>
    <t>UTLYCNVFEE8665131550 WATER PLANT HIGH SERVICE 5-01-50230-00 11/16/17-12/18/17</t>
  </si>
  <si>
    <t>LOOP360WSC5124021990 golf course restroom 5-01-50974-00 11/16/17-12/18/17</t>
  </si>
  <si>
    <t>LOOP360WSC5124021990 WATER PLANT HIGH SERVICE 5-01-50230-00 11/16/17-12/18/17</t>
  </si>
  <si>
    <t>JVAI PC000128229</t>
  </si>
  <si>
    <t>UTLYCNVFEE8665131550 GOLF COURSE RESTROOM 10/17/17-11/16/17 5-01-50974-00</t>
  </si>
  <si>
    <t>UTLYCNVFEE8665131550 water plant hight service 10/17/17-11/16/17 5-01-50230-00</t>
  </si>
  <si>
    <t>UTLYCNVFEE8665131550 WATER PLANT HIGH SERVICE 10/17/17-11/16/17</t>
  </si>
  <si>
    <t>LOOP360WSC5124021990 GOLF COURSE RESTROOM 10/17/17-11/16/17 5-01-50974-00</t>
  </si>
  <si>
    <t>LOOP360WSC5124021990 water plant hight service 10/17/17-11/16/17 5-01-50230-00</t>
  </si>
  <si>
    <t>AD AD1703080044912</t>
  </si>
  <si>
    <t>PRM 17030815554</t>
  </si>
  <si>
    <t>JVAI PC000113853</t>
  </si>
  <si>
    <t>UTLYCNVFEE8665131550 golf course rr 5-01-50974-00 08/17/16-09/19/16</t>
  </si>
  <si>
    <t>LOOP360WSC5124021990 golf course rr 5-01-50974-00 08/17/16-09/19/16</t>
  </si>
  <si>
    <t>JVAI PC000112821</t>
  </si>
  <si>
    <t>UTLYCNVFEE8665131550 Golf Course Restroom 5-01-50974-00 09/19/16-10/18/16</t>
  </si>
  <si>
    <t>UTLYCNVFEE8665131550 Water Plant high service 5-01-50230-00 09/19/16-10/18/16</t>
  </si>
  <si>
    <t>LOOP360WSC5124021990 Golf Course Restroom 5-01-50974-00 09/19/16-10/18/16</t>
  </si>
  <si>
    <t>LOOP360WSC5124021990 Water Plant high service 5-01-50230-00 08/17/16-09/19/16</t>
  </si>
  <si>
    <t>JVAI PC000124361</t>
  </si>
  <si>
    <t>LOOP360WSC5124021990 GOLF COURSE RESTROOM 5-01-50974-00 07/18/17-08/17/17</t>
  </si>
  <si>
    <t>LOOP360WSC5124021990 WATER PLANT HIGH SERVICE 5-01-50230-00 07/18/17-08/17/17</t>
  </si>
  <si>
    <t>JVAI PC000123342</t>
  </si>
  <si>
    <t>LOOP360WSC5124021990 golf course restroom 5-01-50974-00 06/16/17-07/18/17</t>
  </si>
  <si>
    <t>LOOP360WSC5124021990 Water Plant-Hight Service 5-01-5023-00 06/16/17-07/18/17</t>
  </si>
  <si>
    <t>JVAI PC000122241</t>
  </si>
  <si>
    <t>LOOP360WSC5124021990 Golf Course RR 5-01-50974-00 05/18/17-06/16/17</t>
  </si>
  <si>
    <t>LOOP360WSC5124021990 water plant-high service 5-01-50230-00 05/18/17-06/16/17</t>
  </si>
  <si>
    <t>JVAI PC000121174</t>
  </si>
  <si>
    <t>UTLYCNVFEE8665131550 COURSE RESTROOM 5-01-50974-00 04/17/17-05/18/17</t>
  </si>
  <si>
    <t>UTLYCNVFEE8665131550 WATER PLANT-HIGH SERVICE 5-01-50230-00 04/17/17-05/18/17</t>
  </si>
  <si>
    <t>LOOP360WSC5124021990 GOLF COURSE RESTROOM 5-01-50974-00 04/17/17-05/18/17</t>
  </si>
  <si>
    <t>LOOP360WSC5124021990 WATER PLANT-HIGH SERVICE 5-01-50230-00 04/17/17-05/18/17</t>
  </si>
  <si>
    <t>JVAI PC000120129</t>
  </si>
  <si>
    <t>UTLYCNVFEE8665131550 GOLF COURSE RESTROOM 5-01-50974-00 03/16/17-04/17/17</t>
  </si>
  <si>
    <t>UTLYCNVFEE8665131550 water plant-high service 5-01-50230-00 03/16/17-04/17/17</t>
  </si>
  <si>
    <t>LOOP360WSC5124021990 GOLF COURSE RESTROOM 5-01-50974-00 03/16/17-04/17/17</t>
  </si>
  <si>
    <t>LOOP360WSC5124021990 water plant-high service 5-01-50230-00 03/16/17-04/17/17</t>
  </si>
  <si>
    <t>JVAI PC000119070</t>
  </si>
  <si>
    <t>UTLYCNVFEE8665131550 Golf Course Restroom 5-01-50974-00 02/16/17-03/16/17</t>
  </si>
  <si>
    <t>LOOP360WSC5124021990 Golf Course Restroom 5-01-50974-00 02/16/17-03/16/17</t>
  </si>
  <si>
    <t>JVAI PC000118028</t>
  </si>
  <si>
    <t>UTLYCNVFEE8665131550 Golf Course RR 5-01-50974-00 01/17/17-02/16/17</t>
  </si>
  <si>
    <t>UTLYCNVFEE8665131550 water Plant-high service 5-01-50230-00 01/17/17-02/16/17</t>
  </si>
  <si>
    <t>LOOP360WSC5124021990 Golf Course RR 5-01-50974-00 01/17/17-02/16/17</t>
  </si>
  <si>
    <t>LOOP360WSC5124021990 water Plant-high service 5-01-50230-00 01/17/17-02/16/17</t>
  </si>
  <si>
    <t>JVAI PC000115909</t>
  </si>
  <si>
    <t>UTLYCNVFEE8665131550 golf course restroom 5-01-50974-00 11/17/16 -12/15/16</t>
  </si>
  <si>
    <t>UTLYCNVFEE8665131550 GOLF COURSE REST ROOM 5-01-50974-00 12/15/16-01/17/17</t>
  </si>
  <si>
    <t>UTLYCNVFEE8665131550 WATER PLANT-HIGHT SERVICE 5-01-50230-00 12/15/16-01/17/17</t>
  </si>
  <si>
    <t>UTLYCNVFEE8665131550 UTLYCNVFEE8665131550 - Purchasewaster plant-high service 5-01-50230-00</t>
  </si>
  <si>
    <t>LOOP360WSC5124021990 golf course restroom 5-01-50974-00 11/17/16 -12/15/16</t>
  </si>
  <si>
    <t>LOOP360WSC5124021990 GOLF COURSE REST ROOM 5-01-50974-00 12/15/16-01/17/17</t>
  </si>
  <si>
    <t>LOOP360WSC5124021990 WATER PLANT-HIGHT SERVICE 5-01-50230-00 12/15/16-01/17/17</t>
  </si>
  <si>
    <t>LOOP360WSC5124021990 waster plant-high service 5-01-50230-00 11/17/16-12/15/16</t>
  </si>
  <si>
    <t>JVAI PC000114868</t>
  </si>
  <si>
    <t>UTLYCNVFEE8665131550 golf course restroom 5-01-50974-00 10/18/16-11/17/16</t>
  </si>
  <si>
    <t>UTLYCNVFEE8665131550 water plant-hight service 5-01-50230-00 10/18/16-1/17/16</t>
  </si>
  <si>
    <t>LOOP360WSC5124021990 golf course restroom 5-01-50974-00 10/18/16-11/17/16</t>
  </si>
  <si>
    <t>LOOP360WSC5124021990 water plant-hight service 5-01-50230-00 10/18/16-1/17/16</t>
  </si>
  <si>
    <t>AD AD1603080044109</t>
  </si>
  <si>
    <t>PRM 16030817037</t>
  </si>
  <si>
    <t>JVAI PC000101124</t>
  </si>
  <si>
    <t>UTLYCNVFEE8665131550 Golf Course RR 5-01-50974-00 09/17/15-10/16/15</t>
  </si>
  <si>
    <t>UTLYCNVFEE8665131550 water plant-high service 5-01-50230-00 09/17/15-10/16/15</t>
  </si>
  <si>
    <t>LOOP360WSC5124021990 Golf Course RR 5-01-50974-00 09/17/15-10/16/15</t>
  </si>
  <si>
    <t>LOOP360WSC5124021990 water plant-high service 5-01-50230-00 09/17/15-10/16/15</t>
  </si>
  <si>
    <t>JVAI PC000100144</t>
  </si>
  <si>
    <t>UTLYCNVFEE8665131550 golf course restroom 08/17/15-09/17/15 5-01-50974-0</t>
  </si>
  <si>
    <t>UTLYCNVFEE8665131550 water plant-high service 08/17/15-09/17/15 5-01-50230-00</t>
  </si>
  <si>
    <t>LOOP360WSC5124021990 golf course restroom 08/17/15-09/17/15 5-01-50974-0</t>
  </si>
  <si>
    <t>LOOP360WSC5124021990 water plant-high service 08/17/15-09/17/15 5-01-50230-00</t>
  </si>
  <si>
    <t>JVAI PC000111105</t>
  </si>
  <si>
    <t>UTLYCNVFEE8665131550 Golf course 5-01-50974-00 07/17/16-08/17/16</t>
  </si>
  <si>
    <t>UTLYCNVFEE8665131550 water plant-hight service 5-01-50230-00 07/17/16-08/17/16</t>
  </si>
  <si>
    <t>LOOP360WSC5124021990 Golf Course RR 5-01-50974-00 07/17/16-08/17/16</t>
  </si>
  <si>
    <t>LOOP360WSC5124021990 water plant-hight service 5-01-50230-00 07/17/16-08/17/16</t>
  </si>
  <si>
    <t>JVAI PC000110628</t>
  </si>
  <si>
    <t>UTLYCNVFEE8665131550 Golf Course RR 06/16/16-07/17/16 5-01-50974-00</t>
  </si>
  <si>
    <t>UTLYCNVFEE8665131550 Water Plant-High Service 5-01-50230-00 06/16/16-07/17/16</t>
  </si>
  <si>
    <t>LOOP360WSC5124021990 Golf Course RR 06/16/16-07/17/16 5-01-50974-00</t>
  </si>
  <si>
    <t>LOOP360WSC5124021990 Water Plant-High Service 5-01-50230-00 06/16/16-07/17/16</t>
  </si>
  <si>
    <t>JVAI PC000109139</t>
  </si>
  <si>
    <t>UTLYCNVFEE8665131550 Golf course Restroom 5-01-50974-00 05/17/16-06/16/16</t>
  </si>
  <si>
    <t>UTLYCNVFEE8665131550 water plant-high service 5-01-50230-00 05/17/16-06/16/16</t>
  </si>
  <si>
    <t>LOOP360WSC5124021990 Golf course Restroom 5-01-50974-00 05/17/16-06/16/16</t>
  </si>
  <si>
    <t>LOOP360WSC5124021990 water plant-high service 5-01-50230-00 05/17/16-06/16/16</t>
  </si>
  <si>
    <t>JVAI PC000108288</t>
  </si>
  <si>
    <t>UTLYCNVFEE8665131550 Golf Course Restroom 5-01-50974-00 04/15/16-05/17/16</t>
  </si>
  <si>
    <t>UTLYCNVFEE8665131550 water plant-high service 5-01-50230-00 04/15/16-05/17/16</t>
  </si>
  <si>
    <t>LOOP360WSC5124021990 Golf Course Restroom 5-01-50974-00 04/15/16-05/17/16</t>
  </si>
  <si>
    <t>LOOP360WSC5124021990 water plant-high service 5-01-50230-00 04/15/16-05/17/16</t>
  </si>
  <si>
    <t>JVAI PC000107023</t>
  </si>
  <si>
    <t>UTLYCNVFEE8665131550 Golf Course Restroom 5-01-50974-00 03/17/16-04/15/16</t>
  </si>
  <si>
    <t>UTLYCNVFEE8665131550 water plant-high service 5-01-50230-00 03/17/16-04/15/16</t>
  </si>
  <si>
    <t>LOOP360WSC5124021990 Golf Course Restroom 5-01-50974-00 03/17/16-04/15/16</t>
  </si>
  <si>
    <t>LOOP360WSC5124021990 water plant-high service 5-01-50230-00 03/17/16-04/15/16</t>
  </si>
  <si>
    <t>JVAI PC000106008</t>
  </si>
  <si>
    <t>UTLYCNVFEE8665131550 Golf Course RR 5-01-50974-00</t>
  </si>
  <si>
    <t>UTLYCNVFEE8665131550 water plant-high service 5-01-50230-00 02/17/16-03/17/16</t>
  </si>
  <si>
    <t>LOOP360WSC5124021990 golf course restroom 5-01-50974-00 02/17/16-03/17/16</t>
  </si>
  <si>
    <t>LOOP360WSC5124021990 water plant-high service 5-01-50230-00 02/17/16-03/17/16</t>
  </si>
  <si>
    <t>JVAI PC000105001</t>
  </si>
  <si>
    <t>UTLYCNVFEE8665131550 golf course rr 5-01-50974-00 01/18/16-02/17/16</t>
  </si>
  <si>
    <t>UTLYCNVFEE8665131550 water plant high service 5-01-50230-00 01/18/16-02/17/16</t>
  </si>
  <si>
    <t>LOOP360WSC5124021990 golf course rr 5-01-50974-00 01/18/16-02/17/16</t>
  </si>
  <si>
    <t>LOOP360WSC5124021990 water plant high service 5-01-50230-00 01/18/16-02/17/16</t>
  </si>
  <si>
    <t>JVAI PC000104001</t>
  </si>
  <si>
    <t>UTLYCNVFEE8665131550 Golf course restroom 5-01-50974-00 12/17/15-01/18/16</t>
  </si>
  <si>
    <t>UTLYCNVFEE8665131550 water plant-high service 5-01-50230-00 12/17/15-01/18/16</t>
  </si>
  <si>
    <t>LOOP360WSC5124021990 Golf course restroom 5-01-50974-00 12/17/15-01/18/16</t>
  </si>
  <si>
    <t>LOOP360WSC5124021990 water plant-high service 5-01-50230-00 12/17/15-01/18/16</t>
  </si>
  <si>
    <t>JVAI PC000103012</t>
  </si>
  <si>
    <t>UTLYCNVFEE8665131550 Golf Course Restroom 5-01-50974-00 11/17/15-12/17/</t>
  </si>
  <si>
    <t>UTLYCNVFEE8665131550 water plant-high service 5-01-50230-00 11/17/15-12/17/15</t>
  </si>
  <si>
    <t>LOOP360WSC5124021990 Golf Course Restroom 5-01-50974-00 11/17/15-12/17/15</t>
  </si>
  <si>
    <t>LOOP360WSC5124021990 water plant-high service 5-01-50230-00 11/17/15-12/17/15</t>
  </si>
  <si>
    <t>JVAI PC000102071</t>
  </si>
  <si>
    <t>UTLYCNVFEE8665131550 Golf Course RR 5-01-50974-00 10/16/15-11/17/15</t>
  </si>
  <si>
    <t>UTLYCNVFEE8665131550 water plant-high service 5-01-50230-00 10/16/15-11/17/15</t>
  </si>
  <si>
    <t>LOOP360WSC5124021990 Golf Course RR 5-01-50974-00 10/16/15-11/17/15</t>
  </si>
  <si>
    <t>LOOP360WSC5124021990 water plant-high service 5-01-50230-00 10/16/15-11/17/15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</si>
</sst>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9" fillId="33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17" fontId="18" fillId="0" borderId="10" xfId="0" applyNumberFormat="1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0" fontId="0" fillId="0" borderId="0" xfId="0"/>
    <xf numFmtId="0" fontId="19" fillId="33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17" fontId="18" fillId="0" borderId="10" xfId="0" applyNumberFormat="1" applyFont="1" applyBorder="1" applyAlignment="1">
      <alignment wrapText="1"/>
    </xf>
    <xf numFmtId="14" fontId="18" fillId="0" borderId="10" xfId="0" applyNumberFormat="1" applyFont="1" applyBorder="1" applyAlignment="1">
      <alignment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17" fontId="18" fillId="0" borderId="10" xfId="0" applyNumberFormat="1" applyFont="1" applyBorder="1" applyAlignment="1">
      <alignment wrapText="1"/>
    </xf>
    <xf numFmtId="14" fontId="18" fillId="0" borderId="10" xfId="0" applyNumberFormat="1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showGridLines="0" workbookViewId="0">
      <selection activeCell="K15" sqref="K15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.125" bestFit="1" customWidth="1"/>
    <col min="7" max="7" width="10.125" bestFit="1" customWidth="1"/>
    <col min="8" max="8" width="13.375" bestFit="1" customWidth="1"/>
    <col min="9" max="9" width="14.25" bestFit="1" customWidth="1"/>
    <col min="10" max="10" width="17.5" bestFit="1" customWidth="1"/>
    <col min="11" max="11" width="9.25" bestFit="1" customWidth="1"/>
    <col min="12" max="12" width="12.375" bestFit="1" customWidth="1"/>
    <col min="13" max="13" width="24.25" bestFit="1" customWidth="1"/>
    <col min="14" max="14" width="11.3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5020</v>
      </c>
      <c r="B2" s="3">
        <v>2200</v>
      </c>
      <c r="C2" s="3">
        <v>6805</v>
      </c>
      <c r="D2" s="3" t="s">
        <v>14</v>
      </c>
      <c r="E2" s="3">
        <v>6179</v>
      </c>
      <c r="F2" s="3" t="s">
        <v>15</v>
      </c>
      <c r="G2" s="4">
        <v>43435</v>
      </c>
      <c r="H2" s="5">
        <v>43075</v>
      </c>
      <c r="I2" s="3">
        <v>11</v>
      </c>
      <c r="J2" s="3" t="s">
        <v>16</v>
      </c>
      <c r="K2" s="3">
        <v>-241263.44</v>
      </c>
      <c r="L2" s="2"/>
      <c r="M2" s="3" t="s">
        <v>17</v>
      </c>
      <c r="N2" s="2"/>
    </row>
    <row r="3" spans="1:14">
      <c r="A3" s="3">
        <v>5020</v>
      </c>
      <c r="B3" s="3">
        <v>2200</v>
      </c>
      <c r="C3" s="3">
        <v>6805</v>
      </c>
      <c r="D3" s="3" t="s">
        <v>14</v>
      </c>
      <c r="E3" s="3">
        <v>6179</v>
      </c>
      <c r="F3" s="3" t="s">
        <v>15</v>
      </c>
      <c r="G3" s="4">
        <v>43435</v>
      </c>
      <c r="H3" s="5">
        <v>43075</v>
      </c>
      <c r="I3" s="3">
        <v>10</v>
      </c>
      <c r="J3" s="3" t="s">
        <v>16</v>
      </c>
      <c r="K3" s="3">
        <v>241263.44</v>
      </c>
      <c r="L3" s="2"/>
      <c r="M3" s="3" t="s">
        <v>17</v>
      </c>
      <c r="N3" s="2"/>
    </row>
    <row r="4" spans="1:14">
      <c r="A4" s="3">
        <v>5020</v>
      </c>
      <c r="B4" s="3">
        <v>2200</v>
      </c>
      <c r="C4" s="3">
        <v>6805</v>
      </c>
      <c r="D4" s="3" t="s">
        <v>14</v>
      </c>
      <c r="E4" s="3">
        <v>6179</v>
      </c>
      <c r="F4" s="3" t="s">
        <v>15</v>
      </c>
      <c r="G4" s="4">
        <v>43435</v>
      </c>
      <c r="H4" s="5">
        <v>43074</v>
      </c>
      <c r="I4" s="3">
        <v>11</v>
      </c>
      <c r="J4" s="3" t="s">
        <v>18</v>
      </c>
      <c r="K4" s="3">
        <v>241263.44</v>
      </c>
      <c r="L4" s="2"/>
      <c r="M4" s="3" t="s">
        <v>17</v>
      </c>
      <c r="N4" s="2"/>
    </row>
    <row r="5" spans="1:14">
      <c r="A5" s="3">
        <v>5020</v>
      </c>
      <c r="B5" s="3">
        <v>2200</v>
      </c>
      <c r="C5" s="3">
        <v>6805</v>
      </c>
      <c r="D5" s="3" t="s">
        <v>14</v>
      </c>
      <c r="E5" s="3">
        <v>6179</v>
      </c>
      <c r="F5" s="3" t="s">
        <v>15</v>
      </c>
      <c r="G5" s="4">
        <v>43344</v>
      </c>
      <c r="H5" s="5">
        <v>43348</v>
      </c>
      <c r="I5" s="3">
        <v>11</v>
      </c>
      <c r="J5" s="3" t="s">
        <v>19</v>
      </c>
      <c r="K5" s="3">
        <v>-217625.25</v>
      </c>
      <c r="L5" s="2"/>
      <c r="M5" s="3" t="s">
        <v>17</v>
      </c>
      <c r="N5" s="2"/>
    </row>
    <row r="6" spans="1:14">
      <c r="A6" s="3">
        <v>5020</v>
      </c>
      <c r="B6" s="3">
        <v>2200</v>
      </c>
      <c r="C6" s="3">
        <v>6805</v>
      </c>
      <c r="D6" s="3" t="s">
        <v>14</v>
      </c>
      <c r="E6" s="3">
        <v>6179</v>
      </c>
      <c r="F6" s="3" t="s">
        <v>15</v>
      </c>
      <c r="G6" s="4">
        <v>43344</v>
      </c>
      <c r="H6" s="5">
        <v>43348</v>
      </c>
      <c r="I6" s="3">
        <v>10</v>
      </c>
      <c r="J6" s="3" t="s">
        <v>19</v>
      </c>
      <c r="K6" s="3">
        <v>217625.25</v>
      </c>
      <c r="L6" s="2"/>
      <c r="M6" s="3" t="s">
        <v>17</v>
      </c>
      <c r="N6" s="2"/>
    </row>
    <row r="7" spans="1:14">
      <c r="A7" s="3">
        <v>5020</v>
      </c>
      <c r="B7" s="3">
        <v>2200</v>
      </c>
      <c r="C7" s="3">
        <v>6805</v>
      </c>
      <c r="D7" s="3" t="s">
        <v>14</v>
      </c>
      <c r="E7" s="3">
        <v>6179</v>
      </c>
      <c r="F7" s="3" t="s">
        <v>15</v>
      </c>
      <c r="G7" s="4">
        <v>43344</v>
      </c>
      <c r="H7" s="5">
        <v>43347</v>
      </c>
      <c r="I7" s="3">
        <v>11</v>
      </c>
      <c r="J7" s="3" t="s">
        <v>20</v>
      </c>
      <c r="K7" s="3">
        <v>217625.25</v>
      </c>
      <c r="L7" s="2"/>
      <c r="M7" s="3" t="s">
        <v>17</v>
      </c>
      <c r="N7" s="2"/>
    </row>
    <row r="8" spans="1:14">
      <c r="A8" s="3">
        <v>5020</v>
      </c>
      <c r="B8" s="3">
        <v>2200</v>
      </c>
      <c r="C8" s="3">
        <v>6805</v>
      </c>
      <c r="D8" s="3" t="s">
        <v>14</v>
      </c>
      <c r="E8" s="3">
        <v>6179</v>
      </c>
      <c r="F8" s="3" t="s">
        <v>15</v>
      </c>
      <c r="G8" s="4">
        <v>43221</v>
      </c>
      <c r="H8" s="5">
        <v>43242</v>
      </c>
      <c r="I8" s="3">
        <v>11</v>
      </c>
      <c r="J8" s="3" t="s">
        <v>21</v>
      </c>
      <c r="K8" s="3">
        <v>-250000</v>
      </c>
      <c r="L8" s="2"/>
      <c r="M8" s="3" t="s">
        <v>17</v>
      </c>
      <c r="N8" s="2"/>
    </row>
    <row r="9" spans="1:14">
      <c r="A9" s="3">
        <v>5020</v>
      </c>
      <c r="B9" s="3">
        <v>2200</v>
      </c>
      <c r="C9" s="3">
        <v>6805</v>
      </c>
      <c r="D9" s="3" t="s">
        <v>14</v>
      </c>
      <c r="E9" s="3">
        <v>6179</v>
      </c>
      <c r="F9" s="3" t="s">
        <v>15</v>
      </c>
      <c r="G9" s="4">
        <v>43221</v>
      </c>
      <c r="H9" s="5">
        <v>43242</v>
      </c>
      <c r="I9" s="3">
        <v>10</v>
      </c>
      <c r="J9" s="3" t="s">
        <v>21</v>
      </c>
      <c r="K9" s="3">
        <v>250000</v>
      </c>
      <c r="L9" s="2"/>
      <c r="M9" s="3" t="s">
        <v>17</v>
      </c>
      <c r="N9" s="2"/>
    </row>
    <row r="10" spans="1:14">
      <c r="A10" s="3">
        <v>5020</v>
      </c>
      <c r="B10" s="3">
        <v>2200</v>
      </c>
      <c r="C10" s="3">
        <v>6805</v>
      </c>
      <c r="D10" s="3" t="s">
        <v>14</v>
      </c>
      <c r="E10" s="3">
        <v>6179</v>
      </c>
      <c r="F10" s="3" t="s">
        <v>15</v>
      </c>
      <c r="G10" s="4">
        <v>43221</v>
      </c>
      <c r="H10" s="5">
        <v>43241</v>
      </c>
      <c r="I10" s="3">
        <v>11</v>
      </c>
      <c r="J10" s="3" t="s">
        <v>22</v>
      </c>
      <c r="K10" s="3">
        <v>250000</v>
      </c>
      <c r="L10" s="2"/>
      <c r="M10" s="3" t="s">
        <v>17</v>
      </c>
      <c r="N10" s="2"/>
    </row>
    <row r="11" spans="1:14">
      <c r="A11" s="3">
        <v>5020</v>
      </c>
      <c r="B11" s="3">
        <v>2200</v>
      </c>
      <c r="C11" s="3">
        <v>6805</v>
      </c>
      <c r="D11" s="3" t="s">
        <v>14</v>
      </c>
      <c r="E11" s="3">
        <v>6179</v>
      </c>
      <c r="F11" s="3" t="s">
        <v>15</v>
      </c>
      <c r="G11" s="4">
        <v>43132</v>
      </c>
      <c r="H11" s="5">
        <v>43154</v>
      </c>
      <c r="I11" s="3">
        <v>11</v>
      </c>
      <c r="J11" s="3" t="s">
        <v>23</v>
      </c>
      <c r="K11" s="3">
        <v>-250000</v>
      </c>
      <c r="L11" s="2"/>
      <c r="M11" s="3" t="s">
        <v>17</v>
      </c>
      <c r="N11" s="2"/>
    </row>
    <row r="12" spans="1:14">
      <c r="A12" s="3">
        <v>5020</v>
      </c>
      <c r="B12" s="3">
        <v>2200</v>
      </c>
      <c r="C12" s="3">
        <v>6805</v>
      </c>
      <c r="D12" s="3" t="s">
        <v>14</v>
      </c>
      <c r="E12" s="3">
        <v>6179</v>
      </c>
      <c r="F12" s="3" t="s">
        <v>15</v>
      </c>
      <c r="G12" s="4">
        <v>43132</v>
      </c>
      <c r="H12" s="5">
        <v>43154</v>
      </c>
      <c r="I12" s="3">
        <v>10</v>
      </c>
      <c r="J12" s="3" t="s">
        <v>23</v>
      </c>
      <c r="K12" s="3">
        <v>250000</v>
      </c>
      <c r="L12" s="2"/>
      <c r="M12" s="3" t="s">
        <v>17</v>
      </c>
      <c r="N12" s="2"/>
    </row>
    <row r="13" spans="1:14">
      <c r="A13" s="3">
        <v>5020</v>
      </c>
      <c r="B13" s="3">
        <v>2200</v>
      </c>
      <c r="C13" s="3">
        <v>6805</v>
      </c>
      <c r="D13" s="3" t="s">
        <v>14</v>
      </c>
      <c r="E13" s="3">
        <v>6179</v>
      </c>
      <c r="F13" s="3" t="s">
        <v>15</v>
      </c>
      <c r="G13" s="4">
        <v>43132</v>
      </c>
      <c r="H13" s="5">
        <v>43153</v>
      </c>
      <c r="I13" s="3">
        <v>11</v>
      </c>
      <c r="J13" s="3" t="s">
        <v>24</v>
      </c>
      <c r="K13" s="3">
        <v>250000</v>
      </c>
      <c r="L13" s="2"/>
      <c r="M13" s="3" t="s">
        <v>17</v>
      </c>
      <c r="N13" s="2"/>
    </row>
    <row r="14" spans="1:14">
      <c r="K14">
        <f>SUM(K2:K13)</f>
        <v>958888.69</v>
      </c>
    </row>
  </sheetData>
  <pageMargins left="0.75" right="0.75" top="1" bottom="1" header="0.5" footer="0.5"/>
  <pageSetup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showGridLines="0" workbookViewId="0">
      <selection activeCell="K15" sqref="K15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.125" bestFit="1" customWidth="1"/>
    <col min="7" max="7" width="10.125" bestFit="1" customWidth="1"/>
    <col min="8" max="8" width="13.375" bestFit="1" customWidth="1"/>
    <col min="9" max="9" width="14.25" bestFit="1" customWidth="1"/>
    <col min="10" max="10" width="17.5" bestFit="1" customWidth="1"/>
    <col min="11" max="11" width="9.25" bestFit="1" customWidth="1"/>
    <col min="12" max="12" width="12.375" bestFit="1" customWidth="1"/>
    <col min="13" max="13" width="24.25" bestFit="1" customWidth="1"/>
    <col min="14" max="14" width="11.3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5020</v>
      </c>
      <c r="B2" s="3">
        <v>2200</v>
      </c>
      <c r="C2" s="3">
        <v>6805</v>
      </c>
      <c r="D2" s="3" t="s">
        <v>14</v>
      </c>
      <c r="E2" s="3">
        <v>6179</v>
      </c>
      <c r="F2" s="3" t="s">
        <v>15</v>
      </c>
      <c r="G2" s="4">
        <v>43070</v>
      </c>
      <c r="H2" s="5">
        <v>42716</v>
      </c>
      <c r="I2" s="3">
        <v>11</v>
      </c>
      <c r="J2" s="3" t="s">
        <v>25</v>
      </c>
      <c r="K2" s="3">
        <v>-200568.05</v>
      </c>
      <c r="L2" s="2"/>
      <c r="M2" s="3" t="s">
        <v>17</v>
      </c>
      <c r="N2" s="2"/>
    </row>
    <row r="3" spans="1:14">
      <c r="A3" s="3">
        <v>5020</v>
      </c>
      <c r="B3" s="3">
        <v>2200</v>
      </c>
      <c r="C3" s="3">
        <v>6805</v>
      </c>
      <c r="D3" s="3" t="s">
        <v>14</v>
      </c>
      <c r="E3" s="3">
        <v>6179</v>
      </c>
      <c r="F3" s="3" t="s">
        <v>15</v>
      </c>
      <c r="G3" s="4">
        <v>43070</v>
      </c>
      <c r="H3" s="5">
        <v>42716</v>
      </c>
      <c r="I3" s="3">
        <v>10</v>
      </c>
      <c r="J3" s="3" t="s">
        <v>25</v>
      </c>
      <c r="K3" s="3">
        <v>200568.05</v>
      </c>
      <c r="L3" s="2"/>
      <c r="M3" s="3" t="s">
        <v>17</v>
      </c>
      <c r="N3" s="2"/>
    </row>
    <row r="4" spans="1:14">
      <c r="A4" s="3">
        <v>5020</v>
      </c>
      <c r="B4" s="3">
        <v>2200</v>
      </c>
      <c r="C4" s="3">
        <v>6805</v>
      </c>
      <c r="D4" s="3" t="s">
        <v>14</v>
      </c>
      <c r="E4" s="3">
        <v>6179</v>
      </c>
      <c r="F4" s="3" t="s">
        <v>15</v>
      </c>
      <c r="G4" s="4">
        <v>43070</v>
      </c>
      <c r="H4" s="5">
        <v>42713</v>
      </c>
      <c r="I4" s="3">
        <v>11</v>
      </c>
      <c r="J4" s="3" t="s">
        <v>26</v>
      </c>
      <c r="K4" s="3">
        <v>200568.05</v>
      </c>
      <c r="L4" s="2"/>
      <c r="M4" s="3" t="s">
        <v>17</v>
      </c>
      <c r="N4" s="2"/>
    </row>
    <row r="5" spans="1:14">
      <c r="A5" s="3">
        <v>5020</v>
      </c>
      <c r="B5" s="3">
        <v>2200</v>
      </c>
      <c r="C5" s="3">
        <v>6805</v>
      </c>
      <c r="D5" s="3" t="s">
        <v>14</v>
      </c>
      <c r="E5" s="3">
        <v>6179</v>
      </c>
      <c r="F5" s="3" t="s">
        <v>15</v>
      </c>
      <c r="G5" s="4">
        <v>42948</v>
      </c>
      <c r="H5" s="5">
        <v>42972</v>
      </c>
      <c r="I5" s="3">
        <v>11</v>
      </c>
      <c r="J5" s="3" t="s">
        <v>27</v>
      </c>
      <c r="K5" s="3">
        <v>-250000</v>
      </c>
      <c r="L5" s="2"/>
      <c r="M5" s="3" t="s">
        <v>17</v>
      </c>
      <c r="N5" s="2"/>
    </row>
    <row r="6" spans="1:14">
      <c r="A6" s="3">
        <v>5020</v>
      </c>
      <c r="B6" s="3">
        <v>2200</v>
      </c>
      <c r="C6" s="3">
        <v>6805</v>
      </c>
      <c r="D6" s="3" t="s">
        <v>14</v>
      </c>
      <c r="E6" s="3">
        <v>6179</v>
      </c>
      <c r="F6" s="3" t="s">
        <v>15</v>
      </c>
      <c r="G6" s="4">
        <v>42948</v>
      </c>
      <c r="H6" s="5">
        <v>42972</v>
      </c>
      <c r="I6" s="3">
        <v>10</v>
      </c>
      <c r="J6" s="3" t="s">
        <v>27</v>
      </c>
      <c r="K6" s="3">
        <v>250000</v>
      </c>
      <c r="L6" s="2"/>
      <c r="M6" s="3" t="s">
        <v>17</v>
      </c>
      <c r="N6" s="2"/>
    </row>
    <row r="7" spans="1:14">
      <c r="A7" s="3">
        <v>5020</v>
      </c>
      <c r="B7" s="3">
        <v>2200</v>
      </c>
      <c r="C7" s="3">
        <v>6805</v>
      </c>
      <c r="D7" s="3" t="s">
        <v>14</v>
      </c>
      <c r="E7" s="3">
        <v>6179</v>
      </c>
      <c r="F7" s="3" t="s">
        <v>15</v>
      </c>
      <c r="G7" s="4">
        <v>42948</v>
      </c>
      <c r="H7" s="5">
        <v>42971</v>
      </c>
      <c r="I7" s="3">
        <v>11</v>
      </c>
      <c r="J7" s="3" t="s">
        <v>28</v>
      </c>
      <c r="K7" s="3">
        <v>250000</v>
      </c>
      <c r="L7" s="2"/>
      <c r="M7" s="3" t="s">
        <v>17</v>
      </c>
      <c r="N7" s="2"/>
    </row>
    <row r="8" spans="1:14">
      <c r="A8" s="3">
        <v>5020</v>
      </c>
      <c r="B8" s="3">
        <v>2200</v>
      </c>
      <c r="C8" s="3">
        <v>6805</v>
      </c>
      <c r="D8" s="3" t="s">
        <v>14</v>
      </c>
      <c r="E8" s="3">
        <v>6179</v>
      </c>
      <c r="F8" s="3" t="s">
        <v>15</v>
      </c>
      <c r="G8" s="4">
        <v>42856</v>
      </c>
      <c r="H8" s="5">
        <v>42886</v>
      </c>
      <c r="I8" s="3">
        <v>11</v>
      </c>
      <c r="J8" s="3" t="s">
        <v>29</v>
      </c>
      <c r="K8" s="3">
        <v>-212711.5</v>
      </c>
      <c r="L8" s="2"/>
      <c r="M8" s="3" t="s">
        <v>17</v>
      </c>
      <c r="N8" s="2"/>
    </row>
    <row r="9" spans="1:14">
      <c r="A9" s="3">
        <v>5020</v>
      </c>
      <c r="B9" s="3">
        <v>2200</v>
      </c>
      <c r="C9" s="3">
        <v>6805</v>
      </c>
      <c r="D9" s="3" t="s">
        <v>14</v>
      </c>
      <c r="E9" s="3">
        <v>6179</v>
      </c>
      <c r="F9" s="3" t="s">
        <v>15</v>
      </c>
      <c r="G9" s="4">
        <v>42856</v>
      </c>
      <c r="H9" s="5">
        <v>42886</v>
      </c>
      <c r="I9" s="3">
        <v>10</v>
      </c>
      <c r="J9" s="3" t="s">
        <v>29</v>
      </c>
      <c r="K9" s="3">
        <v>212711.5</v>
      </c>
      <c r="L9" s="2"/>
      <c r="M9" s="3" t="s">
        <v>17</v>
      </c>
      <c r="N9" s="2"/>
    </row>
    <row r="10" spans="1:14">
      <c r="A10" s="3">
        <v>5020</v>
      </c>
      <c r="B10" s="3">
        <v>2200</v>
      </c>
      <c r="C10" s="3">
        <v>6805</v>
      </c>
      <c r="D10" s="3" t="s">
        <v>14</v>
      </c>
      <c r="E10" s="3">
        <v>6179</v>
      </c>
      <c r="F10" s="3" t="s">
        <v>15</v>
      </c>
      <c r="G10" s="4">
        <v>42856</v>
      </c>
      <c r="H10" s="5">
        <v>42885</v>
      </c>
      <c r="I10" s="3">
        <v>11</v>
      </c>
      <c r="J10" s="3" t="s">
        <v>30</v>
      </c>
      <c r="K10" s="3">
        <v>212711.5</v>
      </c>
      <c r="L10" s="2"/>
      <c r="M10" s="3" t="s">
        <v>17</v>
      </c>
      <c r="N10" s="2"/>
    </row>
    <row r="11" spans="1:14">
      <c r="A11" s="3">
        <v>5020</v>
      </c>
      <c r="B11" s="3">
        <v>2200</v>
      </c>
      <c r="C11" s="3">
        <v>6805</v>
      </c>
      <c r="D11" s="3" t="s">
        <v>14</v>
      </c>
      <c r="E11" s="3">
        <v>6179</v>
      </c>
      <c r="F11" s="3" t="s">
        <v>15</v>
      </c>
      <c r="G11" s="4">
        <v>42795</v>
      </c>
      <c r="H11" s="5">
        <v>42808</v>
      </c>
      <c r="I11" s="3">
        <v>11</v>
      </c>
      <c r="J11" s="3" t="s">
        <v>31</v>
      </c>
      <c r="K11" s="3">
        <v>-212711.5</v>
      </c>
      <c r="L11" s="2"/>
      <c r="M11" s="3" t="s">
        <v>17</v>
      </c>
      <c r="N11" s="2"/>
    </row>
    <row r="12" spans="1:14">
      <c r="A12" s="3">
        <v>5020</v>
      </c>
      <c r="B12" s="3">
        <v>2200</v>
      </c>
      <c r="C12" s="3">
        <v>6805</v>
      </c>
      <c r="D12" s="3" t="s">
        <v>14</v>
      </c>
      <c r="E12" s="3">
        <v>6179</v>
      </c>
      <c r="F12" s="3" t="s">
        <v>15</v>
      </c>
      <c r="G12" s="4">
        <v>42795</v>
      </c>
      <c r="H12" s="5">
        <v>42808</v>
      </c>
      <c r="I12" s="3">
        <v>10</v>
      </c>
      <c r="J12" s="3" t="s">
        <v>31</v>
      </c>
      <c r="K12" s="3">
        <v>212711.5</v>
      </c>
      <c r="L12" s="2"/>
      <c r="M12" s="3" t="s">
        <v>17</v>
      </c>
      <c r="N12" s="2"/>
    </row>
    <row r="13" spans="1:14">
      <c r="A13" s="3">
        <v>5020</v>
      </c>
      <c r="B13" s="3">
        <v>2200</v>
      </c>
      <c r="C13" s="3">
        <v>6805</v>
      </c>
      <c r="D13" s="3" t="s">
        <v>14</v>
      </c>
      <c r="E13" s="3">
        <v>6179</v>
      </c>
      <c r="F13" s="3" t="s">
        <v>15</v>
      </c>
      <c r="G13" s="4">
        <v>42795</v>
      </c>
      <c r="H13" s="5">
        <v>42807</v>
      </c>
      <c r="I13" s="3">
        <v>11</v>
      </c>
      <c r="J13" s="3" t="s">
        <v>32</v>
      </c>
      <c r="K13" s="3">
        <v>212711.5</v>
      </c>
      <c r="L13" s="2"/>
      <c r="M13" s="3" t="s">
        <v>17</v>
      </c>
      <c r="N13" s="2"/>
    </row>
    <row r="14" spans="1:14">
      <c r="K14">
        <f>SUM(K2:K13)</f>
        <v>875991.05</v>
      </c>
    </row>
  </sheetData>
  <pageMargins left="0.75" right="0.75" top="1" bottom="1" header="0.5" footer="0.5"/>
  <pageSetup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showGridLines="0" workbookViewId="0">
      <selection activeCell="K15" sqref="K15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.125" bestFit="1" customWidth="1"/>
    <col min="7" max="7" width="10.125" bestFit="1" customWidth="1"/>
    <col min="8" max="8" width="13.375" bestFit="1" customWidth="1"/>
    <col min="9" max="9" width="14.25" bestFit="1" customWidth="1"/>
    <col min="10" max="10" width="17.5" bestFit="1" customWidth="1"/>
    <col min="11" max="11" width="9.25" bestFit="1" customWidth="1"/>
    <col min="12" max="12" width="12.375" bestFit="1" customWidth="1"/>
    <col min="13" max="13" width="24.25" bestFit="1" customWidth="1"/>
    <col min="14" max="14" width="11.3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5020</v>
      </c>
      <c r="B2" s="3">
        <v>2200</v>
      </c>
      <c r="C2" s="3">
        <v>6805</v>
      </c>
      <c r="D2" s="3" t="s">
        <v>14</v>
      </c>
      <c r="E2" s="3">
        <v>6179</v>
      </c>
      <c r="F2" s="3" t="s">
        <v>15</v>
      </c>
      <c r="G2" s="4">
        <v>42705</v>
      </c>
      <c r="H2" s="5">
        <v>42342</v>
      </c>
      <c r="I2" s="3">
        <v>11</v>
      </c>
      <c r="J2" s="3" t="s">
        <v>33</v>
      </c>
      <c r="K2" s="3">
        <v>-235678.71</v>
      </c>
      <c r="L2" s="2"/>
      <c r="M2" s="3" t="s">
        <v>17</v>
      </c>
      <c r="N2" s="2"/>
    </row>
    <row r="3" spans="1:14">
      <c r="A3" s="3">
        <v>5020</v>
      </c>
      <c r="B3" s="3">
        <v>2200</v>
      </c>
      <c r="C3" s="3">
        <v>6805</v>
      </c>
      <c r="D3" s="3" t="s">
        <v>14</v>
      </c>
      <c r="E3" s="3">
        <v>6179</v>
      </c>
      <c r="F3" s="3" t="s">
        <v>15</v>
      </c>
      <c r="G3" s="4">
        <v>42705</v>
      </c>
      <c r="H3" s="5">
        <v>42342</v>
      </c>
      <c r="I3" s="3">
        <v>10</v>
      </c>
      <c r="J3" s="3" t="s">
        <v>33</v>
      </c>
      <c r="K3" s="3">
        <v>235678.71</v>
      </c>
      <c r="L3" s="2"/>
      <c r="M3" s="3" t="s">
        <v>17</v>
      </c>
      <c r="N3" s="2"/>
    </row>
    <row r="4" spans="1:14">
      <c r="A4" s="3">
        <v>5020</v>
      </c>
      <c r="B4" s="3">
        <v>2200</v>
      </c>
      <c r="C4" s="3">
        <v>6805</v>
      </c>
      <c r="D4" s="3" t="s">
        <v>14</v>
      </c>
      <c r="E4" s="3">
        <v>6179</v>
      </c>
      <c r="F4" s="3" t="s">
        <v>15</v>
      </c>
      <c r="G4" s="4">
        <v>42705</v>
      </c>
      <c r="H4" s="5">
        <v>42341</v>
      </c>
      <c r="I4" s="3">
        <v>11</v>
      </c>
      <c r="J4" s="3" t="s">
        <v>34</v>
      </c>
      <c r="K4" s="3">
        <v>235678.71</v>
      </c>
      <c r="L4" s="2"/>
      <c r="M4" s="3" t="s">
        <v>17</v>
      </c>
      <c r="N4" s="2"/>
    </row>
    <row r="5" spans="1:14">
      <c r="A5" s="3">
        <v>5020</v>
      </c>
      <c r="B5" s="3">
        <v>2200</v>
      </c>
      <c r="C5" s="3">
        <v>6805</v>
      </c>
      <c r="D5" s="3" t="s">
        <v>14</v>
      </c>
      <c r="E5" s="3">
        <v>6179</v>
      </c>
      <c r="F5" s="3" t="s">
        <v>15</v>
      </c>
      <c r="G5" s="4">
        <v>42583</v>
      </c>
      <c r="H5" s="5">
        <v>42611</v>
      </c>
      <c r="I5" s="3">
        <v>11</v>
      </c>
      <c r="J5" s="3" t="s">
        <v>35</v>
      </c>
      <c r="K5" s="3">
        <v>-212711.5</v>
      </c>
      <c r="L5" s="2"/>
      <c r="M5" s="3" t="s">
        <v>17</v>
      </c>
      <c r="N5" s="2"/>
    </row>
    <row r="6" spans="1:14">
      <c r="A6" s="3">
        <v>5020</v>
      </c>
      <c r="B6" s="3">
        <v>2200</v>
      </c>
      <c r="C6" s="3">
        <v>6805</v>
      </c>
      <c r="D6" s="3" t="s">
        <v>14</v>
      </c>
      <c r="E6" s="3">
        <v>6179</v>
      </c>
      <c r="F6" s="3" t="s">
        <v>15</v>
      </c>
      <c r="G6" s="4">
        <v>42583</v>
      </c>
      <c r="H6" s="5">
        <v>42611</v>
      </c>
      <c r="I6" s="3">
        <v>10</v>
      </c>
      <c r="J6" s="3" t="s">
        <v>35</v>
      </c>
      <c r="K6" s="3">
        <v>212711.5</v>
      </c>
      <c r="L6" s="2"/>
      <c r="M6" s="3" t="s">
        <v>17</v>
      </c>
      <c r="N6" s="2"/>
    </row>
    <row r="7" spans="1:14">
      <c r="A7" s="3">
        <v>5020</v>
      </c>
      <c r="B7" s="3">
        <v>2200</v>
      </c>
      <c r="C7" s="3">
        <v>6805</v>
      </c>
      <c r="D7" s="3" t="s">
        <v>14</v>
      </c>
      <c r="E7" s="3">
        <v>6179</v>
      </c>
      <c r="F7" s="3" t="s">
        <v>15</v>
      </c>
      <c r="G7" s="4">
        <v>42583</v>
      </c>
      <c r="H7" s="5">
        <v>42608</v>
      </c>
      <c r="I7" s="3">
        <v>11</v>
      </c>
      <c r="J7" s="3" t="s">
        <v>36</v>
      </c>
      <c r="K7" s="3">
        <v>212711.5</v>
      </c>
      <c r="L7" s="2"/>
      <c r="M7" s="3" t="s">
        <v>17</v>
      </c>
      <c r="N7" s="2"/>
    </row>
    <row r="8" spans="1:14">
      <c r="A8" s="3">
        <v>5020</v>
      </c>
      <c r="B8" s="3">
        <v>2200</v>
      </c>
      <c r="C8" s="3">
        <v>6805</v>
      </c>
      <c r="D8" s="3" t="s">
        <v>14</v>
      </c>
      <c r="E8" s="3">
        <v>6179</v>
      </c>
      <c r="F8" s="3" t="s">
        <v>15</v>
      </c>
      <c r="G8" s="4">
        <v>42522</v>
      </c>
      <c r="H8" s="5">
        <v>42531</v>
      </c>
      <c r="I8" s="3">
        <v>11</v>
      </c>
      <c r="J8" s="3" t="s">
        <v>37</v>
      </c>
      <c r="K8" s="3">
        <v>-250000</v>
      </c>
      <c r="L8" s="2"/>
      <c r="M8" s="3" t="s">
        <v>17</v>
      </c>
      <c r="N8" s="2"/>
    </row>
    <row r="9" spans="1:14">
      <c r="A9" s="3">
        <v>5020</v>
      </c>
      <c r="B9" s="3">
        <v>2200</v>
      </c>
      <c r="C9" s="3">
        <v>6805</v>
      </c>
      <c r="D9" s="3" t="s">
        <v>14</v>
      </c>
      <c r="E9" s="3">
        <v>6179</v>
      </c>
      <c r="F9" s="3" t="s">
        <v>15</v>
      </c>
      <c r="G9" s="4">
        <v>42522</v>
      </c>
      <c r="H9" s="5">
        <v>42531</v>
      </c>
      <c r="I9" s="3">
        <v>10</v>
      </c>
      <c r="J9" s="3" t="s">
        <v>37</v>
      </c>
      <c r="K9" s="3">
        <v>250000</v>
      </c>
      <c r="L9" s="2"/>
      <c r="M9" s="3" t="s">
        <v>17</v>
      </c>
      <c r="N9" s="2"/>
    </row>
    <row r="10" spans="1:14">
      <c r="A10" s="3">
        <v>5020</v>
      </c>
      <c r="B10" s="3">
        <v>2200</v>
      </c>
      <c r="C10" s="3">
        <v>6805</v>
      </c>
      <c r="D10" s="3" t="s">
        <v>14</v>
      </c>
      <c r="E10" s="3">
        <v>6179</v>
      </c>
      <c r="F10" s="3" t="s">
        <v>15</v>
      </c>
      <c r="G10" s="4">
        <v>42522</v>
      </c>
      <c r="H10" s="5">
        <v>42530</v>
      </c>
      <c r="I10" s="3">
        <v>11</v>
      </c>
      <c r="J10" s="3" t="s">
        <v>38</v>
      </c>
      <c r="K10" s="3">
        <v>250000</v>
      </c>
      <c r="L10" s="2"/>
      <c r="M10" s="3" t="s">
        <v>17</v>
      </c>
      <c r="N10" s="2"/>
    </row>
    <row r="11" spans="1:14">
      <c r="A11" s="3">
        <v>5020</v>
      </c>
      <c r="B11" s="3">
        <v>2200</v>
      </c>
      <c r="C11" s="3">
        <v>6805</v>
      </c>
      <c r="D11" s="3" t="s">
        <v>14</v>
      </c>
      <c r="E11" s="3">
        <v>6179</v>
      </c>
      <c r="F11" s="3" t="s">
        <v>15</v>
      </c>
      <c r="G11" s="4">
        <v>42430</v>
      </c>
      <c r="H11" s="5">
        <v>42433</v>
      </c>
      <c r="I11" s="3">
        <v>11</v>
      </c>
      <c r="J11" s="3" t="s">
        <v>39</v>
      </c>
      <c r="K11" s="3">
        <v>-250000</v>
      </c>
      <c r="L11" s="2"/>
      <c r="M11" s="3" t="s">
        <v>17</v>
      </c>
      <c r="N11" s="2"/>
    </row>
    <row r="12" spans="1:14">
      <c r="A12" s="3">
        <v>5020</v>
      </c>
      <c r="B12" s="3">
        <v>2200</v>
      </c>
      <c r="C12" s="3">
        <v>6805</v>
      </c>
      <c r="D12" s="3" t="s">
        <v>14</v>
      </c>
      <c r="E12" s="3">
        <v>6179</v>
      </c>
      <c r="F12" s="3" t="s">
        <v>15</v>
      </c>
      <c r="G12" s="4">
        <v>42430</v>
      </c>
      <c r="H12" s="5">
        <v>42433</v>
      </c>
      <c r="I12" s="3">
        <v>10</v>
      </c>
      <c r="J12" s="3" t="s">
        <v>39</v>
      </c>
      <c r="K12" s="3">
        <v>250000</v>
      </c>
      <c r="L12" s="2"/>
      <c r="M12" s="3" t="s">
        <v>17</v>
      </c>
      <c r="N12" s="2"/>
    </row>
    <row r="13" spans="1:14">
      <c r="A13" s="3">
        <v>5020</v>
      </c>
      <c r="B13" s="3">
        <v>2200</v>
      </c>
      <c r="C13" s="3">
        <v>6805</v>
      </c>
      <c r="D13" s="3" t="s">
        <v>14</v>
      </c>
      <c r="E13" s="3">
        <v>6179</v>
      </c>
      <c r="F13" s="3" t="s">
        <v>15</v>
      </c>
      <c r="G13" s="4">
        <v>42430</v>
      </c>
      <c r="H13" s="5">
        <v>42432</v>
      </c>
      <c r="I13" s="3">
        <v>11</v>
      </c>
      <c r="J13" s="3" t="s">
        <v>40</v>
      </c>
      <c r="K13" s="3">
        <v>250000</v>
      </c>
      <c r="L13" s="2"/>
      <c r="M13" s="3" t="s">
        <v>17</v>
      </c>
      <c r="N13" s="2"/>
    </row>
    <row r="14" spans="1:14">
      <c r="K14">
        <f>SUM(K2:K13)</f>
        <v>948390.21</v>
      </c>
    </row>
  </sheetData>
  <pageMargins left="0.75" right="0.75" top="1" bottom="1" header="0.5" footer="0.5"/>
  <pageSetup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50"/>
  <sheetViews>
    <sheetView showGridLines="0" workbookViewId="0">
      <selection activeCell="K2" sqref="K2:K49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20.75" bestFit="1" customWidth="1"/>
    <col min="7" max="7" width="10.125" bestFit="1" customWidth="1"/>
    <col min="8" max="8" width="13.375" bestFit="1" customWidth="1"/>
    <col min="9" max="9" width="14.25" bestFit="1" customWidth="1"/>
    <col min="10" max="10" width="18.125" bestFit="1" customWidth="1"/>
    <col min="11" max="11" width="8.375" bestFit="1" customWidth="1"/>
    <col min="12" max="12" width="19.25" bestFit="1" customWidth="1"/>
    <col min="13" max="13" width="17.25" bestFit="1" customWidth="1"/>
    <col min="14" max="14" width="11.3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5030</v>
      </c>
      <c r="B2" s="3">
        <v>2200</v>
      </c>
      <c r="C2" s="3">
        <v>8053</v>
      </c>
      <c r="D2" s="3" t="s">
        <v>41</v>
      </c>
      <c r="E2" s="3">
        <v>6180</v>
      </c>
      <c r="F2" s="3" t="s">
        <v>42</v>
      </c>
      <c r="G2" s="4">
        <v>43405</v>
      </c>
      <c r="H2" s="5">
        <v>43068</v>
      </c>
      <c r="I2" s="3">
        <v>11</v>
      </c>
      <c r="J2" s="3" t="s">
        <v>43</v>
      </c>
      <c r="K2" s="3">
        <v>-21198.53</v>
      </c>
      <c r="L2" s="2"/>
      <c r="M2" s="3" t="s">
        <v>44</v>
      </c>
      <c r="N2" s="2"/>
    </row>
    <row r="3" spans="1:14">
      <c r="A3" s="3">
        <v>5030</v>
      </c>
      <c r="B3" s="3">
        <v>2200</v>
      </c>
      <c r="C3" s="3">
        <v>8053</v>
      </c>
      <c r="D3" s="3" t="s">
        <v>41</v>
      </c>
      <c r="E3" s="3">
        <v>6180</v>
      </c>
      <c r="F3" s="3" t="s">
        <v>42</v>
      </c>
      <c r="G3" s="4">
        <v>43405</v>
      </c>
      <c r="H3" s="5">
        <v>43068</v>
      </c>
      <c r="I3" s="3">
        <v>10</v>
      </c>
      <c r="J3" s="3" t="s">
        <v>43</v>
      </c>
      <c r="K3" s="3">
        <v>21198.53</v>
      </c>
      <c r="L3" s="2"/>
      <c r="M3" s="3" t="s">
        <v>44</v>
      </c>
      <c r="N3" s="2"/>
    </row>
    <row r="4" spans="1:14">
      <c r="A4" s="3">
        <v>5030</v>
      </c>
      <c r="B4" s="3">
        <v>2200</v>
      </c>
      <c r="C4" s="3">
        <v>8053</v>
      </c>
      <c r="D4" s="3" t="s">
        <v>41</v>
      </c>
      <c r="E4" s="3">
        <v>6180</v>
      </c>
      <c r="F4" s="3" t="s">
        <v>42</v>
      </c>
      <c r="G4" s="4">
        <v>43405</v>
      </c>
      <c r="H4" s="5">
        <v>43066</v>
      </c>
      <c r="I4" s="3">
        <v>11</v>
      </c>
      <c r="J4" s="3" t="s">
        <v>45</v>
      </c>
      <c r="K4" s="3">
        <v>21198.53</v>
      </c>
      <c r="L4" s="2"/>
      <c r="M4" s="3" t="s">
        <v>44</v>
      </c>
      <c r="N4" s="2"/>
    </row>
    <row r="5" spans="1:14" hidden="1">
      <c r="A5" s="3">
        <v>5030</v>
      </c>
      <c r="B5" s="3">
        <v>2200</v>
      </c>
      <c r="C5" s="3">
        <v>8053</v>
      </c>
      <c r="D5" s="3" t="s">
        <v>41</v>
      </c>
      <c r="E5" s="3">
        <v>6180</v>
      </c>
      <c r="F5" s="3" t="s">
        <v>42</v>
      </c>
      <c r="G5" s="4">
        <v>43405</v>
      </c>
      <c r="H5" s="5">
        <v>43059</v>
      </c>
      <c r="I5" s="3">
        <v>11</v>
      </c>
      <c r="J5" s="3" t="s">
        <v>46</v>
      </c>
      <c r="K5" s="3">
        <v>-20.11</v>
      </c>
      <c r="L5" s="2"/>
      <c r="M5" s="3" t="s">
        <v>47</v>
      </c>
      <c r="N5" s="2"/>
    </row>
    <row r="6" spans="1:14" hidden="1">
      <c r="A6" s="3">
        <v>5030</v>
      </c>
      <c r="B6" s="3">
        <v>2200</v>
      </c>
      <c r="C6" s="3">
        <v>8053</v>
      </c>
      <c r="D6" s="3" t="s">
        <v>41</v>
      </c>
      <c r="E6" s="3">
        <v>6180</v>
      </c>
      <c r="F6" s="3" t="s">
        <v>42</v>
      </c>
      <c r="G6" s="4">
        <v>43405</v>
      </c>
      <c r="H6" s="5">
        <v>43059</v>
      </c>
      <c r="I6" s="3">
        <v>10</v>
      </c>
      <c r="J6" s="3" t="s">
        <v>46</v>
      </c>
      <c r="K6" s="3">
        <v>20.11</v>
      </c>
      <c r="L6" s="2"/>
      <c r="M6" s="3" t="s">
        <v>47</v>
      </c>
      <c r="N6" s="2"/>
    </row>
    <row r="7" spans="1:14" hidden="1">
      <c r="A7" s="3">
        <v>5030</v>
      </c>
      <c r="B7" s="3">
        <v>2200</v>
      </c>
      <c r="C7" s="3">
        <v>8053</v>
      </c>
      <c r="D7" s="3" t="s">
        <v>41</v>
      </c>
      <c r="E7" s="3">
        <v>6180</v>
      </c>
      <c r="F7" s="3" t="s">
        <v>42</v>
      </c>
      <c r="G7" s="4">
        <v>43405</v>
      </c>
      <c r="H7" s="5">
        <v>43056</v>
      </c>
      <c r="I7" s="3">
        <v>11</v>
      </c>
      <c r="J7" s="3" t="s">
        <v>48</v>
      </c>
      <c r="K7" s="3">
        <v>20.11</v>
      </c>
      <c r="L7" s="2"/>
      <c r="M7" s="3" t="s">
        <v>47</v>
      </c>
      <c r="N7" s="2"/>
    </row>
    <row r="8" spans="1:14">
      <c r="A8" s="3">
        <v>5030</v>
      </c>
      <c r="B8" s="3">
        <v>2200</v>
      </c>
      <c r="C8" s="3">
        <v>8053</v>
      </c>
      <c r="D8" s="3" t="s">
        <v>41</v>
      </c>
      <c r="E8" s="3">
        <v>6180</v>
      </c>
      <c r="F8" s="3" t="s">
        <v>42</v>
      </c>
      <c r="G8" s="4">
        <v>43374</v>
      </c>
      <c r="H8" s="5">
        <v>43033</v>
      </c>
      <c r="I8" s="3">
        <v>11</v>
      </c>
      <c r="J8" s="3" t="s">
        <v>49</v>
      </c>
      <c r="K8" s="3">
        <v>-21198.53</v>
      </c>
      <c r="L8" s="2"/>
      <c r="M8" s="3" t="s">
        <v>44</v>
      </c>
      <c r="N8" s="2"/>
    </row>
    <row r="9" spans="1:14">
      <c r="A9" s="3">
        <v>5030</v>
      </c>
      <c r="B9" s="3">
        <v>2200</v>
      </c>
      <c r="C9" s="3">
        <v>8053</v>
      </c>
      <c r="D9" s="3" t="s">
        <v>41</v>
      </c>
      <c r="E9" s="3">
        <v>6180</v>
      </c>
      <c r="F9" s="3" t="s">
        <v>42</v>
      </c>
      <c r="G9" s="4">
        <v>43374</v>
      </c>
      <c r="H9" s="5">
        <v>43033</v>
      </c>
      <c r="I9" s="3">
        <v>10</v>
      </c>
      <c r="J9" s="3" t="s">
        <v>49</v>
      </c>
      <c r="K9" s="3">
        <v>21198.53</v>
      </c>
      <c r="L9" s="2"/>
      <c r="M9" s="3" t="s">
        <v>44</v>
      </c>
      <c r="N9" s="2"/>
    </row>
    <row r="10" spans="1:14">
      <c r="A10" s="3">
        <v>5030</v>
      </c>
      <c r="B10" s="3">
        <v>2200</v>
      </c>
      <c r="C10" s="3">
        <v>8053</v>
      </c>
      <c r="D10" s="3" t="s">
        <v>41</v>
      </c>
      <c r="E10" s="3">
        <v>6180</v>
      </c>
      <c r="F10" s="3" t="s">
        <v>42</v>
      </c>
      <c r="G10" s="4">
        <v>43374</v>
      </c>
      <c r="H10" s="5">
        <v>43031</v>
      </c>
      <c r="I10" s="3">
        <v>11</v>
      </c>
      <c r="J10" s="3" t="s">
        <v>50</v>
      </c>
      <c r="K10" s="3">
        <v>21198.53</v>
      </c>
      <c r="L10" s="2"/>
      <c r="M10" s="3" t="s">
        <v>44</v>
      </c>
      <c r="N10" s="2"/>
    </row>
    <row r="11" spans="1:14" hidden="1">
      <c r="A11" s="3">
        <v>5030</v>
      </c>
      <c r="B11" s="3">
        <v>2200</v>
      </c>
      <c r="C11" s="3">
        <v>8053</v>
      </c>
      <c r="D11" s="3" t="s">
        <v>41</v>
      </c>
      <c r="E11" s="3">
        <v>6180</v>
      </c>
      <c r="F11" s="3" t="s">
        <v>42</v>
      </c>
      <c r="G11" s="4">
        <v>43739</v>
      </c>
      <c r="H11" s="5">
        <v>43390</v>
      </c>
      <c r="I11" s="3">
        <v>10</v>
      </c>
      <c r="J11" s="3" t="s">
        <v>51</v>
      </c>
      <c r="K11" s="3">
        <v>-37399.61</v>
      </c>
      <c r="L11" s="3" t="s">
        <v>52</v>
      </c>
      <c r="M11" s="2"/>
      <c r="N11" s="2"/>
    </row>
    <row r="12" spans="1:14" hidden="1">
      <c r="A12" s="3">
        <v>5030</v>
      </c>
      <c r="B12" s="3">
        <v>2200</v>
      </c>
      <c r="C12" s="3">
        <v>8053</v>
      </c>
      <c r="D12" s="3" t="s">
        <v>41</v>
      </c>
      <c r="E12" s="3">
        <v>6180</v>
      </c>
      <c r="F12" s="3" t="s">
        <v>42</v>
      </c>
      <c r="G12" s="4">
        <v>43739</v>
      </c>
      <c r="H12" s="5">
        <v>43378</v>
      </c>
      <c r="I12" s="3">
        <v>11</v>
      </c>
      <c r="J12" s="3" t="s">
        <v>53</v>
      </c>
      <c r="K12" s="3">
        <v>-37399.61</v>
      </c>
      <c r="L12" s="2"/>
      <c r="M12" s="3" t="s">
        <v>47</v>
      </c>
      <c r="N12" s="2"/>
    </row>
    <row r="13" spans="1:14" hidden="1">
      <c r="A13" s="3">
        <v>5030</v>
      </c>
      <c r="B13" s="3">
        <v>2200</v>
      </c>
      <c r="C13" s="3">
        <v>8053</v>
      </c>
      <c r="D13" s="3" t="s">
        <v>41</v>
      </c>
      <c r="E13" s="3">
        <v>6180</v>
      </c>
      <c r="F13" s="3" t="s">
        <v>42</v>
      </c>
      <c r="G13" s="4">
        <v>43739</v>
      </c>
      <c r="H13" s="5">
        <v>43378</v>
      </c>
      <c r="I13" s="3">
        <v>10</v>
      </c>
      <c r="J13" s="3" t="s">
        <v>53</v>
      </c>
      <c r="K13" s="3">
        <v>37399.61</v>
      </c>
      <c r="L13" s="2"/>
      <c r="M13" s="3" t="s">
        <v>47</v>
      </c>
      <c r="N13" s="2"/>
    </row>
    <row r="14" spans="1:14" hidden="1">
      <c r="A14" s="3">
        <v>5030</v>
      </c>
      <c r="B14" s="3">
        <v>2200</v>
      </c>
      <c r="C14" s="3">
        <v>8053</v>
      </c>
      <c r="D14" s="3" t="s">
        <v>41</v>
      </c>
      <c r="E14" s="3">
        <v>6180</v>
      </c>
      <c r="F14" s="3" t="s">
        <v>42</v>
      </c>
      <c r="G14" s="4">
        <v>43739</v>
      </c>
      <c r="H14" s="5">
        <v>43377</v>
      </c>
      <c r="I14" s="3">
        <v>11</v>
      </c>
      <c r="J14" s="3" t="s">
        <v>54</v>
      </c>
      <c r="K14" s="3">
        <v>37399.61</v>
      </c>
      <c r="L14" s="2"/>
      <c r="M14" s="3" t="s">
        <v>47</v>
      </c>
      <c r="N14" s="2"/>
    </row>
    <row r="15" spans="1:14" hidden="1">
      <c r="A15" s="3">
        <v>5030</v>
      </c>
      <c r="B15" s="3">
        <v>2200</v>
      </c>
      <c r="C15" s="3">
        <v>8053</v>
      </c>
      <c r="D15" s="3" t="s">
        <v>41</v>
      </c>
      <c r="E15" s="3">
        <v>6180</v>
      </c>
      <c r="F15" s="3" t="s">
        <v>42</v>
      </c>
      <c r="G15" s="4">
        <v>43344</v>
      </c>
      <c r="H15" s="5">
        <v>43373</v>
      </c>
      <c r="I15" s="3">
        <v>10</v>
      </c>
      <c r="J15" s="3" t="s">
        <v>55</v>
      </c>
      <c r="K15" s="3">
        <v>37399.61</v>
      </c>
      <c r="L15" s="3" t="s">
        <v>52</v>
      </c>
      <c r="M15" s="2"/>
      <c r="N15" s="2"/>
    </row>
    <row r="16" spans="1:14">
      <c r="A16" s="3">
        <v>5030</v>
      </c>
      <c r="B16" s="3">
        <v>2200</v>
      </c>
      <c r="C16" s="3">
        <v>8053</v>
      </c>
      <c r="D16" s="3" t="s">
        <v>41</v>
      </c>
      <c r="E16" s="3">
        <v>6180</v>
      </c>
      <c r="F16" s="3" t="s">
        <v>42</v>
      </c>
      <c r="G16" s="4">
        <v>43313</v>
      </c>
      <c r="H16" s="5">
        <v>43336</v>
      </c>
      <c r="I16" s="3">
        <v>11</v>
      </c>
      <c r="J16" s="3" t="s">
        <v>56</v>
      </c>
      <c r="K16" s="3">
        <v>-21198.53</v>
      </c>
      <c r="L16" s="2"/>
      <c r="M16" s="3" t="s">
        <v>44</v>
      </c>
      <c r="N16" s="2"/>
    </row>
    <row r="17" spans="1:14">
      <c r="A17" s="3">
        <v>5030</v>
      </c>
      <c r="B17" s="3">
        <v>2200</v>
      </c>
      <c r="C17" s="3">
        <v>8053</v>
      </c>
      <c r="D17" s="3" t="s">
        <v>41</v>
      </c>
      <c r="E17" s="3">
        <v>6180</v>
      </c>
      <c r="F17" s="3" t="s">
        <v>42</v>
      </c>
      <c r="G17" s="4">
        <v>43313</v>
      </c>
      <c r="H17" s="5">
        <v>43336</v>
      </c>
      <c r="I17" s="3">
        <v>10</v>
      </c>
      <c r="J17" s="3" t="s">
        <v>56</v>
      </c>
      <c r="K17" s="3">
        <v>21198.53</v>
      </c>
      <c r="L17" s="2"/>
      <c r="M17" s="3" t="s">
        <v>44</v>
      </c>
      <c r="N17" s="2"/>
    </row>
    <row r="18" spans="1:14" hidden="1">
      <c r="A18" s="3">
        <v>5030</v>
      </c>
      <c r="B18" s="3">
        <v>2200</v>
      </c>
      <c r="C18" s="3">
        <v>8053</v>
      </c>
      <c r="D18" s="3" t="s">
        <v>41</v>
      </c>
      <c r="E18" s="3">
        <v>6180</v>
      </c>
      <c r="F18" s="3" t="s">
        <v>42</v>
      </c>
      <c r="G18" s="4">
        <v>43313</v>
      </c>
      <c r="H18" s="5">
        <v>43334</v>
      </c>
      <c r="I18" s="3">
        <v>11</v>
      </c>
      <c r="J18" s="3" t="s">
        <v>57</v>
      </c>
      <c r="K18" s="3">
        <v>-25526.98</v>
      </c>
      <c r="L18" s="2"/>
      <c r="M18" s="3" t="s">
        <v>47</v>
      </c>
      <c r="N18" s="2"/>
    </row>
    <row r="19" spans="1:14">
      <c r="A19" s="3">
        <v>5030</v>
      </c>
      <c r="B19" s="3">
        <v>2200</v>
      </c>
      <c r="C19" s="3">
        <v>8053</v>
      </c>
      <c r="D19" s="3" t="s">
        <v>41</v>
      </c>
      <c r="E19" s="3">
        <v>6180</v>
      </c>
      <c r="F19" s="3" t="s">
        <v>42</v>
      </c>
      <c r="G19" s="4">
        <v>43313</v>
      </c>
      <c r="H19" s="5">
        <v>43334</v>
      </c>
      <c r="I19" s="3">
        <v>11</v>
      </c>
      <c r="J19" s="3" t="s">
        <v>58</v>
      </c>
      <c r="K19" s="3">
        <v>21198.53</v>
      </c>
      <c r="L19" s="2"/>
      <c r="M19" s="3" t="s">
        <v>44</v>
      </c>
      <c r="N19" s="2"/>
    </row>
    <row r="20" spans="1:14" hidden="1">
      <c r="A20" s="3">
        <v>5030</v>
      </c>
      <c r="B20" s="3">
        <v>2200</v>
      </c>
      <c r="C20" s="3">
        <v>8053</v>
      </c>
      <c r="D20" s="3" t="s">
        <v>41</v>
      </c>
      <c r="E20" s="3">
        <v>6180</v>
      </c>
      <c r="F20" s="3" t="s">
        <v>42</v>
      </c>
      <c r="G20" s="4">
        <v>43313</v>
      </c>
      <c r="H20" s="5">
        <v>43334</v>
      </c>
      <c r="I20" s="3">
        <v>10</v>
      </c>
      <c r="J20" s="3" t="s">
        <v>57</v>
      </c>
      <c r="K20" s="3">
        <v>25526.98</v>
      </c>
      <c r="L20" s="2"/>
      <c r="M20" s="3" t="s">
        <v>47</v>
      </c>
      <c r="N20" s="2"/>
    </row>
    <row r="21" spans="1:14" hidden="1">
      <c r="A21" s="3">
        <v>5030</v>
      </c>
      <c r="B21" s="3">
        <v>2200</v>
      </c>
      <c r="C21" s="3">
        <v>8053</v>
      </c>
      <c r="D21" s="3" t="s">
        <v>41</v>
      </c>
      <c r="E21" s="3">
        <v>6180</v>
      </c>
      <c r="F21" s="3" t="s">
        <v>42</v>
      </c>
      <c r="G21" s="4">
        <v>43313</v>
      </c>
      <c r="H21" s="5">
        <v>43333</v>
      </c>
      <c r="I21" s="3">
        <v>11</v>
      </c>
      <c r="J21" s="3" t="s">
        <v>59</v>
      </c>
      <c r="K21" s="3">
        <v>25526.98</v>
      </c>
      <c r="L21" s="2"/>
      <c r="M21" s="3" t="s">
        <v>47</v>
      </c>
      <c r="N21" s="2"/>
    </row>
    <row r="22" spans="1:14">
      <c r="A22" s="3">
        <v>5030</v>
      </c>
      <c r="B22" s="3">
        <v>2200</v>
      </c>
      <c r="C22" s="3">
        <v>8053</v>
      </c>
      <c r="D22" s="3" t="s">
        <v>41</v>
      </c>
      <c r="E22" s="3">
        <v>6180</v>
      </c>
      <c r="F22" s="3" t="s">
        <v>42</v>
      </c>
      <c r="G22" s="4">
        <v>43282</v>
      </c>
      <c r="H22" s="5">
        <v>43304</v>
      </c>
      <c r="I22" s="3">
        <v>11</v>
      </c>
      <c r="J22" s="3" t="s">
        <v>60</v>
      </c>
      <c r="K22" s="3">
        <v>-21198.53</v>
      </c>
      <c r="L22" s="2"/>
      <c r="M22" s="3" t="s">
        <v>44</v>
      </c>
      <c r="N22" s="2"/>
    </row>
    <row r="23" spans="1:14">
      <c r="A23" s="3">
        <v>5030</v>
      </c>
      <c r="B23" s="3">
        <v>2200</v>
      </c>
      <c r="C23" s="3">
        <v>8053</v>
      </c>
      <c r="D23" s="3" t="s">
        <v>41</v>
      </c>
      <c r="E23" s="3">
        <v>6180</v>
      </c>
      <c r="F23" s="3" t="s">
        <v>42</v>
      </c>
      <c r="G23" s="4">
        <v>43282</v>
      </c>
      <c r="H23" s="5">
        <v>43304</v>
      </c>
      <c r="I23" s="3">
        <v>10</v>
      </c>
      <c r="J23" s="3" t="s">
        <v>60</v>
      </c>
      <c r="K23" s="3">
        <v>21198.53</v>
      </c>
      <c r="L23" s="2"/>
      <c r="M23" s="3" t="s">
        <v>44</v>
      </c>
      <c r="N23" s="2"/>
    </row>
    <row r="24" spans="1:14">
      <c r="A24" s="3">
        <v>5030</v>
      </c>
      <c r="B24" s="3">
        <v>2200</v>
      </c>
      <c r="C24" s="3">
        <v>8053</v>
      </c>
      <c r="D24" s="3" t="s">
        <v>41</v>
      </c>
      <c r="E24" s="3">
        <v>6180</v>
      </c>
      <c r="F24" s="3" t="s">
        <v>42</v>
      </c>
      <c r="G24" s="4">
        <v>43282</v>
      </c>
      <c r="H24" s="5">
        <v>43300</v>
      </c>
      <c r="I24" s="3">
        <v>11</v>
      </c>
      <c r="J24" s="3" t="s">
        <v>61</v>
      </c>
      <c r="K24" s="3">
        <v>21198.53</v>
      </c>
      <c r="L24" s="2"/>
      <c r="M24" s="3" t="s">
        <v>44</v>
      </c>
      <c r="N24" s="2"/>
    </row>
    <row r="25" spans="1:14">
      <c r="A25" s="3">
        <v>5030</v>
      </c>
      <c r="B25" s="3">
        <v>2200</v>
      </c>
      <c r="C25" s="3">
        <v>8053</v>
      </c>
      <c r="D25" s="3" t="s">
        <v>41</v>
      </c>
      <c r="E25" s="3">
        <v>6180</v>
      </c>
      <c r="F25" s="3" t="s">
        <v>42</v>
      </c>
      <c r="G25" s="4">
        <v>43252</v>
      </c>
      <c r="H25" s="5">
        <v>43277</v>
      </c>
      <c r="I25" s="3">
        <v>11</v>
      </c>
      <c r="J25" s="3" t="s">
        <v>62</v>
      </c>
      <c r="K25" s="3">
        <v>-21198.53</v>
      </c>
      <c r="L25" s="2"/>
      <c r="M25" s="3" t="s">
        <v>44</v>
      </c>
      <c r="N25" s="2"/>
    </row>
    <row r="26" spans="1:14">
      <c r="A26" s="3">
        <v>5030</v>
      </c>
      <c r="B26" s="3">
        <v>2200</v>
      </c>
      <c r="C26" s="3">
        <v>8053</v>
      </c>
      <c r="D26" s="3" t="s">
        <v>41</v>
      </c>
      <c r="E26" s="3">
        <v>6180</v>
      </c>
      <c r="F26" s="3" t="s">
        <v>42</v>
      </c>
      <c r="G26" s="4">
        <v>43252</v>
      </c>
      <c r="H26" s="5">
        <v>43277</v>
      </c>
      <c r="I26" s="3">
        <v>10</v>
      </c>
      <c r="J26" s="3" t="s">
        <v>62</v>
      </c>
      <c r="K26" s="3">
        <v>21198.53</v>
      </c>
      <c r="L26" s="2"/>
      <c r="M26" s="3" t="s">
        <v>44</v>
      </c>
      <c r="N26" s="2"/>
    </row>
    <row r="27" spans="1:14">
      <c r="A27" s="3">
        <v>5030</v>
      </c>
      <c r="B27" s="3">
        <v>2200</v>
      </c>
      <c r="C27" s="3">
        <v>8053</v>
      </c>
      <c r="D27" s="3" t="s">
        <v>41</v>
      </c>
      <c r="E27" s="3">
        <v>6180</v>
      </c>
      <c r="F27" s="3" t="s">
        <v>42</v>
      </c>
      <c r="G27" s="4">
        <v>43252</v>
      </c>
      <c r="H27" s="5">
        <v>43274</v>
      </c>
      <c r="I27" s="3">
        <v>11</v>
      </c>
      <c r="J27" s="3" t="s">
        <v>63</v>
      </c>
      <c r="K27" s="3">
        <v>21198.53</v>
      </c>
      <c r="L27" s="2"/>
      <c r="M27" s="3" t="s">
        <v>44</v>
      </c>
      <c r="N27" s="2"/>
    </row>
    <row r="28" spans="1:14">
      <c r="A28" s="3">
        <v>5030</v>
      </c>
      <c r="B28" s="3">
        <v>2200</v>
      </c>
      <c r="C28" s="3">
        <v>8053</v>
      </c>
      <c r="D28" s="3" t="s">
        <v>41</v>
      </c>
      <c r="E28" s="3">
        <v>6180</v>
      </c>
      <c r="F28" s="3" t="s">
        <v>42</v>
      </c>
      <c r="G28" s="4">
        <v>43252</v>
      </c>
      <c r="H28" s="5">
        <v>43258</v>
      </c>
      <c r="I28" s="3">
        <v>11</v>
      </c>
      <c r="J28" s="3" t="s">
        <v>64</v>
      </c>
      <c r="K28" s="3">
        <v>-21198.53</v>
      </c>
      <c r="L28" s="2"/>
      <c r="M28" s="3" t="s">
        <v>44</v>
      </c>
      <c r="N28" s="2"/>
    </row>
    <row r="29" spans="1:14">
      <c r="A29" s="3">
        <v>5030</v>
      </c>
      <c r="B29" s="3">
        <v>2200</v>
      </c>
      <c r="C29" s="3">
        <v>8053</v>
      </c>
      <c r="D29" s="3" t="s">
        <v>41</v>
      </c>
      <c r="E29" s="3">
        <v>6180</v>
      </c>
      <c r="F29" s="3" t="s">
        <v>42</v>
      </c>
      <c r="G29" s="4">
        <v>43252</v>
      </c>
      <c r="H29" s="5">
        <v>43258</v>
      </c>
      <c r="I29" s="3">
        <v>10</v>
      </c>
      <c r="J29" s="3" t="s">
        <v>64</v>
      </c>
      <c r="K29" s="3">
        <v>21198.53</v>
      </c>
      <c r="L29" s="2"/>
      <c r="M29" s="3" t="s">
        <v>44</v>
      </c>
      <c r="N29" s="2"/>
    </row>
    <row r="30" spans="1:14">
      <c r="A30" s="3">
        <v>5030</v>
      </c>
      <c r="B30" s="3">
        <v>2200</v>
      </c>
      <c r="C30" s="3">
        <v>8053</v>
      </c>
      <c r="D30" s="3" t="s">
        <v>41</v>
      </c>
      <c r="E30" s="3">
        <v>6180</v>
      </c>
      <c r="F30" s="3" t="s">
        <v>42</v>
      </c>
      <c r="G30" s="4">
        <v>43252</v>
      </c>
      <c r="H30" s="5">
        <v>43256</v>
      </c>
      <c r="I30" s="3">
        <v>11</v>
      </c>
      <c r="J30" s="3" t="s">
        <v>65</v>
      </c>
      <c r="K30" s="3">
        <v>21198.53</v>
      </c>
      <c r="L30" s="2"/>
      <c r="M30" s="3" t="s">
        <v>44</v>
      </c>
      <c r="N30" s="2"/>
    </row>
    <row r="31" spans="1:14">
      <c r="A31" s="3">
        <v>5030</v>
      </c>
      <c r="B31" s="3">
        <v>2200</v>
      </c>
      <c r="C31" s="3">
        <v>8053</v>
      </c>
      <c r="D31" s="3" t="s">
        <v>41</v>
      </c>
      <c r="E31" s="3">
        <v>6180</v>
      </c>
      <c r="F31" s="3" t="s">
        <v>42</v>
      </c>
      <c r="G31" s="4">
        <v>43191</v>
      </c>
      <c r="H31" s="5">
        <v>43214</v>
      </c>
      <c r="I31" s="3">
        <v>11</v>
      </c>
      <c r="J31" s="3" t="s">
        <v>66</v>
      </c>
      <c r="K31" s="3">
        <v>-21198.53</v>
      </c>
      <c r="L31" s="2"/>
      <c r="M31" s="3" t="s">
        <v>44</v>
      </c>
      <c r="N31" s="2"/>
    </row>
    <row r="32" spans="1:14">
      <c r="A32" s="3">
        <v>5030</v>
      </c>
      <c r="B32" s="3">
        <v>2200</v>
      </c>
      <c r="C32" s="3">
        <v>8053</v>
      </c>
      <c r="D32" s="3" t="s">
        <v>41</v>
      </c>
      <c r="E32" s="3">
        <v>6180</v>
      </c>
      <c r="F32" s="3" t="s">
        <v>42</v>
      </c>
      <c r="G32" s="4">
        <v>43191</v>
      </c>
      <c r="H32" s="5">
        <v>43214</v>
      </c>
      <c r="I32" s="3">
        <v>10</v>
      </c>
      <c r="J32" s="3" t="s">
        <v>66</v>
      </c>
      <c r="K32" s="3">
        <v>21198.53</v>
      </c>
      <c r="L32" s="2"/>
      <c r="M32" s="3" t="s">
        <v>44</v>
      </c>
      <c r="N32" s="2"/>
    </row>
    <row r="33" spans="1:14">
      <c r="A33" s="3">
        <v>5030</v>
      </c>
      <c r="B33" s="3">
        <v>2200</v>
      </c>
      <c r="C33" s="3">
        <v>8053</v>
      </c>
      <c r="D33" s="3" t="s">
        <v>41</v>
      </c>
      <c r="E33" s="3">
        <v>6180</v>
      </c>
      <c r="F33" s="3" t="s">
        <v>42</v>
      </c>
      <c r="G33" s="4">
        <v>43191</v>
      </c>
      <c r="H33" s="5">
        <v>43210</v>
      </c>
      <c r="I33" s="3">
        <v>11</v>
      </c>
      <c r="J33" s="3" t="s">
        <v>67</v>
      </c>
      <c r="K33" s="3">
        <v>21198.53</v>
      </c>
      <c r="L33" s="2"/>
      <c r="M33" s="3" t="s">
        <v>44</v>
      </c>
      <c r="N33" s="2"/>
    </row>
    <row r="34" spans="1:14">
      <c r="A34" s="3">
        <v>5030</v>
      </c>
      <c r="B34" s="3">
        <v>2200</v>
      </c>
      <c r="C34" s="3">
        <v>8053</v>
      </c>
      <c r="D34" s="3" t="s">
        <v>41</v>
      </c>
      <c r="E34" s="3">
        <v>6180</v>
      </c>
      <c r="F34" s="3" t="s">
        <v>42</v>
      </c>
      <c r="G34" s="4">
        <v>43160</v>
      </c>
      <c r="H34" s="5">
        <v>43185</v>
      </c>
      <c r="I34" s="3">
        <v>11</v>
      </c>
      <c r="J34" s="3" t="s">
        <v>68</v>
      </c>
      <c r="K34" s="3">
        <v>-21198.53</v>
      </c>
      <c r="L34" s="2"/>
      <c r="M34" s="3" t="s">
        <v>44</v>
      </c>
      <c r="N34" s="2"/>
    </row>
    <row r="35" spans="1:14">
      <c r="A35" s="3">
        <v>5030</v>
      </c>
      <c r="B35" s="3">
        <v>2200</v>
      </c>
      <c r="C35" s="3">
        <v>8053</v>
      </c>
      <c r="D35" s="3" t="s">
        <v>41</v>
      </c>
      <c r="E35" s="3">
        <v>6180</v>
      </c>
      <c r="F35" s="3" t="s">
        <v>42</v>
      </c>
      <c r="G35" s="4">
        <v>43160</v>
      </c>
      <c r="H35" s="5">
        <v>43185</v>
      </c>
      <c r="I35" s="3">
        <v>10</v>
      </c>
      <c r="J35" s="3" t="s">
        <v>68</v>
      </c>
      <c r="K35" s="3">
        <v>21198.53</v>
      </c>
      <c r="L35" s="2"/>
      <c r="M35" s="3" t="s">
        <v>44</v>
      </c>
      <c r="N35" s="2"/>
    </row>
    <row r="36" spans="1:14">
      <c r="A36" s="3">
        <v>5030</v>
      </c>
      <c r="B36" s="3">
        <v>2200</v>
      </c>
      <c r="C36" s="3">
        <v>8053</v>
      </c>
      <c r="D36" s="3" t="s">
        <v>41</v>
      </c>
      <c r="E36" s="3">
        <v>6180</v>
      </c>
      <c r="F36" s="3" t="s">
        <v>42</v>
      </c>
      <c r="G36" s="4">
        <v>43160</v>
      </c>
      <c r="H36" s="5">
        <v>43181</v>
      </c>
      <c r="I36" s="3">
        <v>11</v>
      </c>
      <c r="J36" s="3" t="s">
        <v>69</v>
      </c>
      <c r="K36" s="3">
        <v>21198.53</v>
      </c>
      <c r="L36" s="2"/>
      <c r="M36" s="3" t="s">
        <v>44</v>
      </c>
      <c r="N36" s="2"/>
    </row>
    <row r="37" spans="1:14" hidden="1">
      <c r="A37" s="3">
        <v>5030</v>
      </c>
      <c r="B37" s="3">
        <v>2200</v>
      </c>
      <c r="C37" s="3">
        <v>8053</v>
      </c>
      <c r="D37" s="3" t="s">
        <v>41</v>
      </c>
      <c r="E37" s="3">
        <v>6180</v>
      </c>
      <c r="F37" s="3" t="s">
        <v>42</v>
      </c>
      <c r="G37" s="4">
        <v>43160</v>
      </c>
      <c r="H37" s="5">
        <v>43180</v>
      </c>
      <c r="I37" s="3">
        <v>10</v>
      </c>
      <c r="J37" s="3" t="s">
        <v>70</v>
      </c>
      <c r="K37" s="3">
        <v>-20.11</v>
      </c>
      <c r="L37" s="3" t="s">
        <v>71</v>
      </c>
      <c r="M37" s="2"/>
      <c r="N37" s="2"/>
    </row>
    <row r="38" spans="1:14">
      <c r="A38" s="3">
        <v>5030</v>
      </c>
      <c r="B38" s="3">
        <v>2200</v>
      </c>
      <c r="C38" s="3">
        <v>8053</v>
      </c>
      <c r="D38" s="3" t="s">
        <v>41</v>
      </c>
      <c r="E38" s="3">
        <v>6180</v>
      </c>
      <c r="F38" s="3" t="s">
        <v>42</v>
      </c>
      <c r="G38" s="4">
        <v>43132</v>
      </c>
      <c r="H38" s="5">
        <v>43158</v>
      </c>
      <c r="I38" s="3">
        <v>11</v>
      </c>
      <c r="J38" s="3" t="s">
        <v>72</v>
      </c>
      <c r="K38" s="3">
        <v>-21198.53</v>
      </c>
      <c r="L38" s="2"/>
      <c r="M38" s="3" t="s">
        <v>44</v>
      </c>
      <c r="N38" s="2"/>
    </row>
    <row r="39" spans="1:14">
      <c r="A39" s="3">
        <v>5030</v>
      </c>
      <c r="B39" s="3">
        <v>2200</v>
      </c>
      <c r="C39" s="3">
        <v>8053</v>
      </c>
      <c r="D39" s="3" t="s">
        <v>41</v>
      </c>
      <c r="E39" s="3">
        <v>6180</v>
      </c>
      <c r="F39" s="3" t="s">
        <v>42</v>
      </c>
      <c r="G39" s="4">
        <v>43132</v>
      </c>
      <c r="H39" s="5">
        <v>43158</v>
      </c>
      <c r="I39" s="3">
        <v>10</v>
      </c>
      <c r="J39" s="3" t="s">
        <v>72</v>
      </c>
      <c r="K39" s="3">
        <v>21198.53</v>
      </c>
      <c r="L39" s="2"/>
      <c r="M39" s="3" t="s">
        <v>44</v>
      </c>
      <c r="N39" s="2"/>
    </row>
    <row r="40" spans="1:14">
      <c r="A40" s="3">
        <v>5030</v>
      </c>
      <c r="B40" s="3">
        <v>2200</v>
      </c>
      <c r="C40" s="3">
        <v>8053</v>
      </c>
      <c r="D40" s="3" t="s">
        <v>41</v>
      </c>
      <c r="E40" s="3">
        <v>6180</v>
      </c>
      <c r="F40" s="3" t="s">
        <v>42</v>
      </c>
      <c r="G40" s="4">
        <v>43132</v>
      </c>
      <c r="H40" s="5">
        <v>43154</v>
      </c>
      <c r="I40" s="3">
        <v>11</v>
      </c>
      <c r="J40" s="3" t="s">
        <v>73</v>
      </c>
      <c r="K40" s="3">
        <v>21198.53</v>
      </c>
      <c r="L40" s="2"/>
      <c r="M40" s="3" t="s">
        <v>44</v>
      </c>
      <c r="N40" s="2"/>
    </row>
    <row r="41" spans="1:14">
      <c r="A41" s="3">
        <v>5030</v>
      </c>
      <c r="B41" s="3">
        <v>2200</v>
      </c>
      <c r="C41" s="3">
        <v>8053</v>
      </c>
      <c r="D41" s="3" t="s">
        <v>41</v>
      </c>
      <c r="E41" s="3">
        <v>6180</v>
      </c>
      <c r="F41" s="3" t="s">
        <v>42</v>
      </c>
      <c r="G41" s="4">
        <v>43101</v>
      </c>
      <c r="H41" s="5">
        <v>43124</v>
      </c>
      <c r="I41" s="3">
        <v>11</v>
      </c>
      <c r="J41" s="3" t="s">
        <v>74</v>
      </c>
      <c r="K41" s="3">
        <v>-21198.53</v>
      </c>
      <c r="L41" s="2"/>
      <c r="M41" s="3" t="s">
        <v>44</v>
      </c>
      <c r="N41" s="2"/>
    </row>
    <row r="42" spans="1:14">
      <c r="A42" s="3">
        <v>5030</v>
      </c>
      <c r="B42" s="3">
        <v>2200</v>
      </c>
      <c r="C42" s="3">
        <v>8053</v>
      </c>
      <c r="D42" s="3" t="s">
        <v>41</v>
      </c>
      <c r="E42" s="3">
        <v>6180</v>
      </c>
      <c r="F42" s="3" t="s">
        <v>42</v>
      </c>
      <c r="G42" s="4">
        <v>43101</v>
      </c>
      <c r="H42" s="5">
        <v>43124</v>
      </c>
      <c r="I42" s="3">
        <v>10</v>
      </c>
      <c r="J42" s="3" t="s">
        <v>74</v>
      </c>
      <c r="K42" s="3">
        <v>21198.53</v>
      </c>
      <c r="L42" s="2"/>
      <c r="M42" s="3" t="s">
        <v>44</v>
      </c>
      <c r="N42" s="2"/>
    </row>
    <row r="43" spans="1:14" hidden="1">
      <c r="A43" s="3">
        <v>5030</v>
      </c>
      <c r="B43" s="3">
        <v>2200</v>
      </c>
      <c r="C43" s="3">
        <v>8053</v>
      </c>
      <c r="D43" s="3" t="s">
        <v>41</v>
      </c>
      <c r="E43" s="3">
        <v>6180</v>
      </c>
      <c r="F43" s="3" t="s">
        <v>42</v>
      </c>
      <c r="G43" s="4">
        <v>43101</v>
      </c>
      <c r="H43" s="5">
        <v>43122</v>
      </c>
      <c r="I43" s="3">
        <v>11</v>
      </c>
      <c r="J43" s="3" t="s">
        <v>75</v>
      </c>
      <c r="K43" s="3">
        <v>-13014.31</v>
      </c>
      <c r="L43" s="2"/>
      <c r="M43" s="3" t="s">
        <v>47</v>
      </c>
      <c r="N43" s="2"/>
    </row>
    <row r="44" spans="1:14" hidden="1">
      <c r="A44" s="3">
        <v>5030</v>
      </c>
      <c r="B44" s="3">
        <v>2200</v>
      </c>
      <c r="C44" s="3">
        <v>8053</v>
      </c>
      <c r="D44" s="3" t="s">
        <v>41</v>
      </c>
      <c r="E44" s="3">
        <v>6180</v>
      </c>
      <c r="F44" s="3" t="s">
        <v>42</v>
      </c>
      <c r="G44" s="4">
        <v>43101</v>
      </c>
      <c r="H44" s="5">
        <v>43122</v>
      </c>
      <c r="I44" s="3">
        <v>10</v>
      </c>
      <c r="J44" s="3" t="s">
        <v>75</v>
      </c>
      <c r="K44" s="3">
        <v>13014.31</v>
      </c>
      <c r="L44" s="2"/>
      <c r="M44" s="3" t="s">
        <v>47</v>
      </c>
      <c r="N44" s="2"/>
    </row>
    <row r="45" spans="1:14">
      <c r="A45" s="3">
        <v>5030</v>
      </c>
      <c r="B45" s="3">
        <v>2200</v>
      </c>
      <c r="C45" s="3">
        <v>8053</v>
      </c>
      <c r="D45" s="3" t="s">
        <v>41</v>
      </c>
      <c r="E45" s="3">
        <v>6180</v>
      </c>
      <c r="F45" s="3" t="s">
        <v>42</v>
      </c>
      <c r="G45" s="4">
        <v>43101</v>
      </c>
      <c r="H45" s="5">
        <v>43122</v>
      </c>
      <c r="I45" s="3">
        <v>11</v>
      </c>
      <c r="J45" s="3" t="s">
        <v>76</v>
      </c>
      <c r="K45" s="3">
        <v>21198.53</v>
      </c>
      <c r="L45" s="2"/>
      <c r="M45" s="3" t="s">
        <v>44</v>
      </c>
      <c r="N45" s="2"/>
    </row>
    <row r="46" spans="1:14" hidden="1">
      <c r="A46" s="3">
        <v>5030</v>
      </c>
      <c r="B46" s="3">
        <v>2200</v>
      </c>
      <c r="C46" s="3">
        <v>8053</v>
      </c>
      <c r="D46" s="3" t="s">
        <v>41</v>
      </c>
      <c r="E46" s="3">
        <v>6180</v>
      </c>
      <c r="F46" s="3" t="s">
        <v>42</v>
      </c>
      <c r="G46" s="4">
        <v>43101</v>
      </c>
      <c r="H46" s="5">
        <v>43119</v>
      </c>
      <c r="I46" s="3">
        <v>11</v>
      </c>
      <c r="J46" s="3" t="s">
        <v>77</v>
      </c>
      <c r="K46" s="3">
        <v>13014.31</v>
      </c>
      <c r="L46" s="2"/>
      <c r="M46" s="3" t="s">
        <v>47</v>
      </c>
      <c r="N46" s="2"/>
    </row>
    <row r="47" spans="1:14">
      <c r="A47" s="3">
        <v>5030</v>
      </c>
      <c r="B47" s="3">
        <v>2200</v>
      </c>
      <c r="C47" s="3">
        <v>8053</v>
      </c>
      <c r="D47" s="3" t="s">
        <v>41</v>
      </c>
      <c r="E47" s="3">
        <v>6180</v>
      </c>
      <c r="F47" s="3" t="s">
        <v>42</v>
      </c>
      <c r="G47" s="4">
        <v>43101</v>
      </c>
      <c r="H47" s="5">
        <v>43104</v>
      </c>
      <c r="I47" s="3">
        <v>11</v>
      </c>
      <c r="J47" s="3" t="s">
        <v>78</v>
      </c>
      <c r="K47" s="3">
        <v>-21198.53</v>
      </c>
      <c r="L47" s="2"/>
      <c r="M47" s="3" t="s">
        <v>44</v>
      </c>
      <c r="N47" s="2"/>
    </row>
    <row r="48" spans="1:14">
      <c r="A48" s="3">
        <v>5030</v>
      </c>
      <c r="B48" s="3">
        <v>2200</v>
      </c>
      <c r="C48" s="3">
        <v>8053</v>
      </c>
      <c r="D48" s="3" t="s">
        <v>41</v>
      </c>
      <c r="E48" s="3">
        <v>6180</v>
      </c>
      <c r="F48" s="3" t="s">
        <v>42</v>
      </c>
      <c r="G48" s="4">
        <v>43101</v>
      </c>
      <c r="H48" s="5">
        <v>43104</v>
      </c>
      <c r="I48" s="3">
        <v>10</v>
      </c>
      <c r="J48" s="3" t="s">
        <v>78</v>
      </c>
      <c r="K48" s="3">
        <v>21198.53</v>
      </c>
      <c r="L48" s="2"/>
      <c r="M48" s="3" t="s">
        <v>44</v>
      </c>
      <c r="N48" s="2"/>
    </row>
    <row r="49" spans="1:14">
      <c r="A49" s="3">
        <v>5030</v>
      </c>
      <c r="B49" s="3">
        <v>2200</v>
      </c>
      <c r="C49" s="3">
        <v>8053</v>
      </c>
      <c r="D49" s="3" t="s">
        <v>41</v>
      </c>
      <c r="E49" s="3">
        <v>6180</v>
      </c>
      <c r="F49" s="3" t="s">
        <v>42</v>
      </c>
      <c r="G49" s="4">
        <v>43101</v>
      </c>
      <c r="H49" s="5">
        <v>43102</v>
      </c>
      <c r="I49" s="3">
        <v>11</v>
      </c>
      <c r="J49" s="3" t="s">
        <v>79</v>
      </c>
      <c r="K49" s="3">
        <v>21198.53</v>
      </c>
      <c r="L49" s="2"/>
      <c r="M49" s="3" t="s">
        <v>44</v>
      </c>
      <c r="N49" s="2"/>
    </row>
    <row r="50" spans="1:14" hidden="1">
      <c r="K50">
        <f>SUM(K2:K49)</f>
        <v>309124.7300000001</v>
      </c>
    </row>
  </sheetData>
  <autoFilter ref="A1:N50">
    <filterColumn colId="12">
      <filters>
        <filter val="Brazos River Authority"/>
      </filters>
    </filterColumn>
  </autoFilter>
  <pageMargins left="0.75" right="0.75" top="1" bottom="1" header="0.5" footer="0.5"/>
  <pageSetup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49"/>
  <sheetViews>
    <sheetView showGridLines="0" workbookViewId="0">
      <selection activeCell="K2" sqref="K2:K48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20.75" bestFit="1" customWidth="1"/>
    <col min="7" max="7" width="10.125" bestFit="1" customWidth="1"/>
    <col min="8" max="8" width="13.375" bestFit="1" customWidth="1"/>
    <col min="9" max="9" width="14.25" bestFit="1" customWidth="1"/>
    <col min="10" max="10" width="18.125" bestFit="1" customWidth="1"/>
    <col min="11" max="11" width="8.375" bestFit="1" customWidth="1"/>
    <col min="12" max="12" width="17.375" bestFit="1" customWidth="1"/>
    <col min="13" max="13" width="17.25" bestFit="1" customWidth="1"/>
    <col min="14" max="14" width="11.3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5030</v>
      </c>
      <c r="B2" s="3">
        <v>2200</v>
      </c>
      <c r="C2" s="3">
        <v>8053</v>
      </c>
      <c r="D2" s="3" t="s">
        <v>41</v>
      </c>
      <c r="E2" s="3">
        <v>6180</v>
      </c>
      <c r="F2" s="3" t="s">
        <v>42</v>
      </c>
      <c r="G2" s="4">
        <v>43070</v>
      </c>
      <c r="H2" s="5">
        <v>42705</v>
      </c>
      <c r="I2" s="3">
        <v>11</v>
      </c>
      <c r="J2" s="3" t="s">
        <v>80</v>
      </c>
      <c r="K2" s="3">
        <v>-24266.28</v>
      </c>
      <c r="L2" s="2"/>
      <c r="M2" s="3" t="s">
        <v>44</v>
      </c>
      <c r="N2" s="2"/>
    </row>
    <row r="3" spans="1:14">
      <c r="A3" s="3">
        <v>5030</v>
      </c>
      <c r="B3" s="3">
        <v>2200</v>
      </c>
      <c r="C3" s="3">
        <v>8053</v>
      </c>
      <c r="D3" s="3" t="s">
        <v>41</v>
      </c>
      <c r="E3" s="3">
        <v>6180</v>
      </c>
      <c r="F3" s="3" t="s">
        <v>42</v>
      </c>
      <c r="G3" s="4">
        <v>43070</v>
      </c>
      <c r="H3" s="5">
        <v>42705</v>
      </c>
      <c r="I3" s="3">
        <v>10</v>
      </c>
      <c r="J3" s="3" t="s">
        <v>80</v>
      </c>
      <c r="K3" s="3">
        <v>24266.28</v>
      </c>
      <c r="L3" s="2"/>
      <c r="M3" s="3" t="s">
        <v>44</v>
      </c>
      <c r="N3" s="2"/>
    </row>
    <row r="4" spans="1:14">
      <c r="A4" s="3">
        <v>5030</v>
      </c>
      <c r="B4" s="3">
        <v>2200</v>
      </c>
      <c r="C4" s="3">
        <v>8053</v>
      </c>
      <c r="D4" s="3" t="s">
        <v>41</v>
      </c>
      <c r="E4" s="3">
        <v>6180</v>
      </c>
      <c r="F4" s="3" t="s">
        <v>42</v>
      </c>
      <c r="G4" s="4">
        <v>43040</v>
      </c>
      <c r="H4" s="5">
        <v>42703</v>
      </c>
      <c r="I4" s="3">
        <v>11</v>
      </c>
      <c r="J4" s="3" t="s">
        <v>81</v>
      </c>
      <c r="K4" s="3">
        <v>24266.28</v>
      </c>
      <c r="L4" s="2"/>
      <c r="M4" s="3" t="s">
        <v>44</v>
      </c>
      <c r="N4" s="2"/>
    </row>
    <row r="5" spans="1:14">
      <c r="A5" s="3">
        <v>5030</v>
      </c>
      <c r="B5" s="3">
        <v>2200</v>
      </c>
      <c r="C5" s="3">
        <v>8053</v>
      </c>
      <c r="D5" s="3" t="s">
        <v>41</v>
      </c>
      <c r="E5" s="3">
        <v>6180</v>
      </c>
      <c r="F5" s="3" t="s">
        <v>42</v>
      </c>
      <c r="G5" s="4">
        <v>43009</v>
      </c>
      <c r="H5" s="5">
        <v>42671</v>
      </c>
      <c r="I5" s="3">
        <v>11</v>
      </c>
      <c r="J5" s="3" t="s">
        <v>82</v>
      </c>
      <c r="K5" s="3">
        <v>-24266.28</v>
      </c>
      <c r="L5" s="2"/>
      <c r="M5" s="3" t="s">
        <v>44</v>
      </c>
      <c r="N5" s="2"/>
    </row>
    <row r="6" spans="1:14">
      <c r="A6" s="3">
        <v>5030</v>
      </c>
      <c r="B6" s="3">
        <v>2200</v>
      </c>
      <c r="C6" s="3">
        <v>8053</v>
      </c>
      <c r="D6" s="3" t="s">
        <v>41</v>
      </c>
      <c r="E6" s="3">
        <v>6180</v>
      </c>
      <c r="F6" s="3" t="s">
        <v>42</v>
      </c>
      <c r="G6" s="4">
        <v>43009</v>
      </c>
      <c r="H6" s="5">
        <v>42671</v>
      </c>
      <c r="I6" s="3">
        <v>10</v>
      </c>
      <c r="J6" s="3" t="s">
        <v>82</v>
      </c>
      <c r="K6" s="3">
        <v>24266.28</v>
      </c>
      <c r="L6" s="2"/>
      <c r="M6" s="3" t="s">
        <v>44</v>
      </c>
      <c r="N6" s="2"/>
    </row>
    <row r="7" spans="1:14">
      <c r="A7" s="3">
        <v>5030</v>
      </c>
      <c r="B7" s="3">
        <v>2200</v>
      </c>
      <c r="C7" s="3">
        <v>8053</v>
      </c>
      <c r="D7" s="3" t="s">
        <v>41</v>
      </c>
      <c r="E7" s="3">
        <v>6180</v>
      </c>
      <c r="F7" s="3" t="s">
        <v>42</v>
      </c>
      <c r="G7" s="4">
        <v>43009</v>
      </c>
      <c r="H7" s="5">
        <v>42669</v>
      </c>
      <c r="I7" s="3">
        <v>11</v>
      </c>
      <c r="J7" s="3" t="s">
        <v>83</v>
      </c>
      <c r="K7" s="3">
        <v>24266.28</v>
      </c>
      <c r="L7" s="2"/>
      <c r="M7" s="3" t="s">
        <v>44</v>
      </c>
      <c r="N7" s="2"/>
    </row>
    <row r="8" spans="1:14" hidden="1">
      <c r="A8" s="3">
        <v>5030</v>
      </c>
      <c r="B8" s="3">
        <v>2200</v>
      </c>
      <c r="C8" s="3">
        <v>8053</v>
      </c>
      <c r="D8" s="3" t="s">
        <v>41</v>
      </c>
      <c r="E8" s="3">
        <v>6180</v>
      </c>
      <c r="F8" s="3" t="s">
        <v>42</v>
      </c>
      <c r="G8" s="4">
        <v>42979</v>
      </c>
      <c r="H8" s="5">
        <v>43008</v>
      </c>
      <c r="I8" s="3">
        <v>10</v>
      </c>
      <c r="J8" s="3" t="s">
        <v>84</v>
      </c>
      <c r="K8" s="3">
        <v>20.11</v>
      </c>
      <c r="L8" s="3" t="s">
        <v>85</v>
      </c>
      <c r="M8" s="2"/>
      <c r="N8" s="2"/>
    </row>
    <row r="9" spans="1:14">
      <c r="A9" s="3">
        <v>5030</v>
      </c>
      <c r="B9" s="3">
        <v>2200</v>
      </c>
      <c r="C9" s="3">
        <v>8053</v>
      </c>
      <c r="D9" s="3" t="s">
        <v>41</v>
      </c>
      <c r="E9" s="3">
        <v>6180</v>
      </c>
      <c r="F9" s="3" t="s">
        <v>42</v>
      </c>
      <c r="G9" s="4">
        <v>42979</v>
      </c>
      <c r="H9" s="5">
        <v>43005</v>
      </c>
      <c r="I9" s="3">
        <v>11</v>
      </c>
      <c r="J9" s="3" t="s">
        <v>86</v>
      </c>
      <c r="K9" s="3">
        <v>-21198.53</v>
      </c>
      <c r="L9" s="2"/>
      <c r="M9" s="3" t="s">
        <v>44</v>
      </c>
      <c r="N9" s="2"/>
    </row>
    <row r="10" spans="1:14">
      <c r="A10" s="3">
        <v>5030</v>
      </c>
      <c r="B10" s="3">
        <v>2200</v>
      </c>
      <c r="C10" s="3">
        <v>8053</v>
      </c>
      <c r="D10" s="3" t="s">
        <v>41</v>
      </c>
      <c r="E10" s="3">
        <v>6180</v>
      </c>
      <c r="F10" s="3" t="s">
        <v>42</v>
      </c>
      <c r="G10" s="4">
        <v>42979</v>
      </c>
      <c r="H10" s="5">
        <v>43005</v>
      </c>
      <c r="I10" s="3">
        <v>10</v>
      </c>
      <c r="J10" s="3" t="s">
        <v>86</v>
      </c>
      <c r="K10" s="3">
        <v>21198.53</v>
      </c>
      <c r="L10" s="2"/>
      <c r="M10" s="3" t="s">
        <v>44</v>
      </c>
      <c r="N10" s="2"/>
    </row>
    <row r="11" spans="1:14">
      <c r="A11" s="3">
        <v>5030</v>
      </c>
      <c r="B11" s="3">
        <v>2200</v>
      </c>
      <c r="C11" s="3">
        <v>8053</v>
      </c>
      <c r="D11" s="3" t="s">
        <v>41</v>
      </c>
      <c r="E11" s="3">
        <v>6180</v>
      </c>
      <c r="F11" s="3" t="s">
        <v>42</v>
      </c>
      <c r="G11" s="4">
        <v>42979</v>
      </c>
      <c r="H11" s="5">
        <v>43003</v>
      </c>
      <c r="I11" s="3">
        <v>11</v>
      </c>
      <c r="J11" s="3" t="s">
        <v>87</v>
      </c>
      <c r="K11" s="3">
        <v>21198.53</v>
      </c>
      <c r="L11" s="2"/>
      <c r="M11" s="3" t="s">
        <v>44</v>
      </c>
      <c r="N11" s="2"/>
    </row>
    <row r="12" spans="1:14" hidden="1">
      <c r="A12" s="3">
        <v>5030</v>
      </c>
      <c r="B12" s="3">
        <v>2200</v>
      </c>
      <c r="C12" s="3">
        <v>8053</v>
      </c>
      <c r="D12" s="3" t="s">
        <v>41</v>
      </c>
      <c r="E12" s="3">
        <v>6180</v>
      </c>
      <c r="F12" s="3" t="s">
        <v>42</v>
      </c>
      <c r="G12" s="4">
        <v>42979</v>
      </c>
      <c r="H12" s="5">
        <v>42993</v>
      </c>
      <c r="I12" s="3">
        <v>11</v>
      </c>
      <c r="J12" s="3" t="s">
        <v>88</v>
      </c>
      <c r="K12" s="3">
        <v>-1203.48</v>
      </c>
      <c r="L12" s="2"/>
      <c r="M12" s="3" t="s">
        <v>47</v>
      </c>
      <c r="N12" s="2"/>
    </row>
    <row r="13" spans="1:14" hidden="1">
      <c r="A13" s="3">
        <v>5030</v>
      </c>
      <c r="B13" s="3">
        <v>2200</v>
      </c>
      <c r="C13" s="3">
        <v>8053</v>
      </c>
      <c r="D13" s="3" t="s">
        <v>41</v>
      </c>
      <c r="E13" s="3">
        <v>6180</v>
      </c>
      <c r="F13" s="3" t="s">
        <v>42</v>
      </c>
      <c r="G13" s="4">
        <v>42979</v>
      </c>
      <c r="H13" s="5">
        <v>42993</v>
      </c>
      <c r="I13" s="3">
        <v>10</v>
      </c>
      <c r="J13" s="3" t="s">
        <v>88</v>
      </c>
      <c r="K13" s="3">
        <v>1203.48</v>
      </c>
      <c r="L13" s="2"/>
      <c r="M13" s="3" t="s">
        <v>47</v>
      </c>
      <c r="N13" s="2"/>
    </row>
    <row r="14" spans="1:14" hidden="1">
      <c r="A14" s="3">
        <v>5030</v>
      </c>
      <c r="B14" s="3">
        <v>2200</v>
      </c>
      <c r="C14" s="3">
        <v>8053</v>
      </c>
      <c r="D14" s="3" t="s">
        <v>41</v>
      </c>
      <c r="E14" s="3">
        <v>6180</v>
      </c>
      <c r="F14" s="3" t="s">
        <v>42</v>
      </c>
      <c r="G14" s="4">
        <v>42979</v>
      </c>
      <c r="H14" s="5">
        <v>42992</v>
      </c>
      <c r="I14" s="3">
        <v>11</v>
      </c>
      <c r="J14" s="3" t="s">
        <v>89</v>
      </c>
      <c r="K14" s="3">
        <v>1203.48</v>
      </c>
      <c r="L14" s="2"/>
      <c r="M14" s="3" t="s">
        <v>47</v>
      </c>
      <c r="N14" s="2"/>
    </row>
    <row r="15" spans="1:14">
      <c r="A15" s="3">
        <v>5030</v>
      </c>
      <c r="B15" s="3">
        <v>2200</v>
      </c>
      <c r="C15" s="3">
        <v>8053</v>
      </c>
      <c r="D15" s="3" t="s">
        <v>41</v>
      </c>
      <c r="E15" s="3">
        <v>6180</v>
      </c>
      <c r="F15" s="3" t="s">
        <v>42</v>
      </c>
      <c r="G15" s="4">
        <v>42948</v>
      </c>
      <c r="H15" s="5">
        <v>42970</v>
      </c>
      <c r="I15" s="3">
        <v>11</v>
      </c>
      <c r="J15" s="3" t="s">
        <v>90</v>
      </c>
      <c r="K15" s="3">
        <v>-24266.28</v>
      </c>
      <c r="L15" s="2"/>
      <c r="M15" s="3" t="s">
        <v>44</v>
      </c>
      <c r="N15" s="2"/>
    </row>
    <row r="16" spans="1:14">
      <c r="A16" s="3">
        <v>5030</v>
      </c>
      <c r="B16" s="3">
        <v>2200</v>
      </c>
      <c r="C16" s="3">
        <v>8053</v>
      </c>
      <c r="D16" s="3" t="s">
        <v>41</v>
      </c>
      <c r="E16" s="3">
        <v>6180</v>
      </c>
      <c r="F16" s="3" t="s">
        <v>42</v>
      </c>
      <c r="G16" s="4">
        <v>42948</v>
      </c>
      <c r="H16" s="5">
        <v>42970</v>
      </c>
      <c r="I16" s="3">
        <v>10</v>
      </c>
      <c r="J16" s="3" t="s">
        <v>90</v>
      </c>
      <c r="K16" s="3">
        <v>24266.28</v>
      </c>
      <c r="L16" s="2"/>
      <c r="M16" s="3" t="s">
        <v>44</v>
      </c>
      <c r="N16" s="2"/>
    </row>
    <row r="17" spans="1:14">
      <c r="A17" s="3">
        <v>5030</v>
      </c>
      <c r="B17" s="3">
        <v>2200</v>
      </c>
      <c r="C17" s="3">
        <v>8053</v>
      </c>
      <c r="D17" s="3" t="s">
        <v>41</v>
      </c>
      <c r="E17" s="3">
        <v>6180</v>
      </c>
      <c r="F17" s="3" t="s">
        <v>42</v>
      </c>
      <c r="G17" s="4">
        <v>42948</v>
      </c>
      <c r="H17" s="5">
        <v>42968</v>
      </c>
      <c r="I17" s="3">
        <v>11</v>
      </c>
      <c r="J17" s="3" t="s">
        <v>91</v>
      </c>
      <c r="K17" s="3">
        <v>24266.28</v>
      </c>
      <c r="L17" s="2"/>
      <c r="M17" s="3" t="s">
        <v>44</v>
      </c>
      <c r="N17" s="2"/>
    </row>
    <row r="18" spans="1:14">
      <c r="A18" s="3">
        <v>5030</v>
      </c>
      <c r="B18" s="3">
        <v>2200</v>
      </c>
      <c r="C18" s="3">
        <v>8053</v>
      </c>
      <c r="D18" s="3" t="s">
        <v>41</v>
      </c>
      <c r="E18" s="3">
        <v>6180</v>
      </c>
      <c r="F18" s="3" t="s">
        <v>42</v>
      </c>
      <c r="G18" s="4">
        <v>42917</v>
      </c>
      <c r="H18" s="5">
        <v>42942</v>
      </c>
      <c r="I18" s="3">
        <v>11</v>
      </c>
      <c r="J18" s="3" t="s">
        <v>92</v>
      </c>
      <c r="K18" s="3">
        <v>-24266.28</v>
      </c>
      <c r="L18" s="2"/>
      <c r="M18" s="3" t="s">
        <v>44</v>
      </c>
      <c r="N18" s="2"/>
    </row>
    <row r="19" spans="1:14">
      <c r="A19" s="3">
        <v>5030</v>
      </c>
      <c r="B19" s="3">
        <v>2200</v>
      </c>
      <c r="C19" s="3">
        <v>8053</v>
      </c>
      <c r="D19" s="3" t="s">
        <v>41</v>
      </c>
      <c r="E19" s="3">
        <v>6180</v>
      </c>
      <c r="F19" s="3" t="s">
        <v>42</v>
      </c>
      <c r="G19" s="4">
        <v>42917</v>
      </c>
      <c r="H19" s="5">
        <v>42942</v>
      </c>
      <c r="I19" s="3">
        <v>10</v>
      </c>
      <c r="J19" s="3" t="s">
        <v>92</v>
      </c>
      <c r="K19" s="3">
        <v>24266.28</v>
      </c>
      <c r="L19" s="2"/>
      <c r="M19" s="3" t="s">
        <v>44</v>
      </c>
      <c r="N19" s="2"/>
    </row>
    <row r="20" spans="1:14">
      <c r="A20" s="3">
        <v>5030</v>
      </c>
      <c r="B20" s="3">
        <v>2200</v>
      </c>
      <c r="C20" s="3">
        <v>8053</v>
      </c>
      <c r="D20" s="3" t="s">
        <v>41</v>
      </c>
      <c r="E20" s="3">
        <v>6180</v>
      </c>
      <c r="F20" s="3" t="s">
        <v>42</v>
      </c>
      <c r="G20" s="4">
        <v>42917</v>
      </c>
      <c r="H20" s="5">
        <v>42940</v>
      </c>
      <c r="I20" s="3">
        <v>11</v>
      </c>
      <c r="J20" s="3" t="s">
        <v>93</v>
      </c>
      <c r="K20" s="3">
        <v>24266.28</v>
      </c>
      <c r="L20" s="2"/>
      <c r="M20" s="3" t="s">
        <v>44</v>
      </c>
      <c r="N20" s="2"/>
    </row>
    <row r="21" spans="1:14">
      <c r="A21" s="3">
        <v>5030</v>
      </c>
      <c r="B21" s="3">
        <v>2200</v>
      </c>
      <c r="C21" s="3">
        <v>8053</v>
      </c>
      <c r="D21" s="3" t="s">
        <v>41</v>
      </c>
      <c r="E21" s="3">
        <v>6180</v>
      </c>
      <c r="F21" s="3" t="s">
        <v>42</v>
      </c>
      <c r="G21" s="4">
        <v>42887</v>
      </c>
      <c r="H21" s="5">
        <v>42912</v>
      </c>
      <c r="I21" s="3">
        <v>11</v>
      </c>
      <c r="J21" s="3" t="s">
        <v>94</v>
      </c>
      <c r="K21" s="3">
        <v>-24266.28</v>
      </c>
      <c r="L21" s="2"/>
      <c r="M21" s="3" t="s">
        <v>44</v>
      </c>
      <c r="N21" s="2"/>
    </row>
    <row r="22" spans="1:14">
      <c r="A22" s="3">
        <v>5030</v>
      </c>
      <c r="B22" s="3">
        <v>2200</v>
      </c>
      <c r="C22" s="3">
        <v>8053</v>
      </c>
      <c r="D22" s="3" t="s">
        <v>41</v>
      </c>
      <c r="E22" s="3">
        <v>6180</v>
      </c>
      <c r="F22" s="3" t="s">
        <v>42</v>
      </c>
      <c r="G22" s="4">
        <v>42887</v>
      </c>
      <c r="H22" s="5">
        <v>42912</v>
      </c>
      <c r="I22" s="3">
        <v>10</v>
      </c>
      <c r="J22" s="3" t="s">
        <v>94</v>
      </c>
      <c r="K22" s="3">
        <v>24266.28</v>
      </c>
      <c r="L22" s="2"/>
      <c r="M22" s="3" t="s">
        <v>44</v>
      </c>
      <c r="N22" s="2"/>
    </row>
    <row r="23" spans="1:14">
      <c r="A23" s="3">
        <v>5030</v>
      </c>
      <c r="B23" s="3">
        <v>2200</v>
      </c>
      <c r="C23" s="3">
        <v>8053</v>
      </c>
      <c r="D23" s="3" t="s">
        <v>41</v>
      </c>
      <c r="E23" s="3">
        <v>6180</v>
      </c>
      <c r="F23" s="3" t="s">
        <v>42</v>
      </c>
      <c r="G23" s="4">
        <v>42887</v>
      </c>
      <c r="H23" s="5">
        <v>42908</v>
      </c>
      <c r="I23" s="3">
        <v>11</v>
      </c>
      <c r="J23" s="3" t="s">
        <v>95</v>
      </c>
      <c r="K23" s="3">
        <v>24266.28</v>
      </c>
      <c r="L23" s="2"/>
      <c r="M23" s="3" t="s">
        <v>44</v>
      </c>
      <c r="N23" s="2"/>
    </row>
    <row r="24" spans="1:14">
      <c r="A24" s="3">
        <v>5030</v>
      </c>
      <c r="B24" s="3">
        <v>2200</v>
      </c>
      <c r="C24" s="3">
        <v>8053</v>
      </c>
      <c r="D24" s="3" t="s">
        <v>41</v>
      </c>
      <c r="E24" s="3">
        <v>6180</v>
      </c>
      <c r="F24" s="3" t="s">
        <v>42</v>
      </c>
      <c r="G24" s="4">
        <v>42856</v>
      </c>
      <c r="H24" s="5">
        <v>42886</v>
      </c>
      <c r="I24" s="3">
        <v>11</v>
      </c>
      <c r="J24" s="3" t="s">
        <v>96</v>
      </c>
      <c r="K24" s="3">
        <v>-24266.28</v>
      </c>
      <c r="L24" s="2"/>
      <c r="M24" s="3" t="s">
        <v>44</v>
      </c>
      <c r="N24" s="2"/>
    </row>
    <row r="25" spans="1:14">
      <c r="A25" s="3">
        <v>5030</v>
      </c>
      <c r="B25" s="3">
        <v>2200</v>
      </c>
      <c r="C25" s="3">
        <v>8053</v>
      </c>
      <c r="D25" s="3" t="s">
        <v>41</v>
      </c>
      <c r="E25" s="3">
        <v>6180</v>
      </c>
      <c r="F25" s="3" t="s">
        <v>42</v>
      </c>
      <c r="G25" s="4">
        <v>42856</v>
      </c>
      <c r="H25" s="5">
        <v>42886</v>
      </c>
      <c r="I25" s="3">
        <v>10</v>
      </c>
      <c r="J25" s="3" t="s">
        <v>96</v>
      </c>
      <c r="K25" s="3">
        <v>24266.28</v>
      </c>
      <c r="L25" s="2"/>
      <c r="M25" s="3" t="s">
        <v>44</v>
      </c>
      <c r="N25" s="2"/>
    </row>
    <row r="26" spans="1:14">
      <c r="A26" s="3">
        <v>5030</v>
      </c>
      <c r="B26" s="3">
        <v>2200</v>
      </c>
      <c r="C26" s="3">
        <v>8053</v>
      </c>
      <c r="D26" s="3" t="s">
        <v>41</v>
      </c>
      <c r="E26" s="3">
        <v>6180</v>
      </c>
      <c r="F26" s="3" t="s">
        <v>42</v>
      </c>
      <c r="G26" s="4">
        <v>42856</v>
      </c>
      <c r="H26" s="5">
        <v>42885</v>
      </c>
      <c r="I26" s="3">
        <v>11</v>
      </c>
      <c r="J26" s="3" t="s">
        <v>97</v>
      </c>
      <c r="K26" s="3">
        <v>24266.28</v>
      </c>
      <c r="L26" s="2"/>
      <c r="M26" s="3" t="s">
        <v>44</v>
      </c>
      <c r="N26" s="2"/>
    </row>
    <row r="27" spans="1:14" hidden="1">
      <c r="A27" s="3">
        <v>5030</v>
      </c>
      <c r="B27" s="3">
        <v>2200</v>
      </c>
      <c r="C27" s="3">
        <v>8053</v>
      </c>
      <c r="D27" s="3" t="s">
        <v>41</v>
      </c>
      <c r="E27" s="3">
        <v>6180</v>
      </c>
      <c r="F27" s="3" t="s">
        <v>42</v>
      </c>
      <c r="G27" s="4">
        <v>42856</v>
      </c>
      <c r="H27" s="5">
        <v>42871</v>
      </c>
      <c r="I27" s="3">
        <v>11</v>
      </c>
      <c r="J27" s="3" t="s">
        <v>98</v>
      </c>
      <c r="K27" s="3">
        <v>-857.5</v>
      </c>
      <c r="L27" s="2"/>
      <c r="M27" s="3" t="s">
        <v>47</v>
      </c>
      <c r="N27" s="2"/>
    </row>
    <row r="28" spans="1:14" hidden="1">
      <c r="A28" s="3">
        <v>5030</v>
      </c>
      <c r="B28" s="3">
        <v>2200</v>
      </c>
      <c r="C28" s="3">
        <v>8053</v>
      </c>
      <c r="D28" s="3" t="s">
        <v>41</v>
      </c>
      <c r="E28" s="3">
        <v>6180</v>
      </c>
      <c r="F28" s="3" t="s">
        <v>42</v>
      </c>
      <c r="G28" s="4">
        <v>42856</v>
      </c>
      <c r="H28" s="5">
        <v>42871</v>
      </c>
      <c r="I28" s="3">
        <v>10</v>
      </c>
      <c r="J28" s="3" t="s">
        <v>98</v>
      </c>
      <c r="K28" s="3">
        <v>857.5</v>
      </c>
      <c r="L28" s="2"/>
      <c r="M28" s="3" t="s">
        <v>47</v>
      </c>
      <c r="N28" s="2"/>
    </row>
    <row r="29" spans="1:14" hidden="1">
      <c r="A29" s="3">
        <v>5030</v>
      </c>
      <c r="B29" s="3">
        <v>2200</v>
      </c>
      <c r="C29" s="3">
        <v>8053</v>
      </c>
      <c r="D29" s="3" t="s">
        <v>41</v>
      </c>
      <c r="E29" s="3">
        <v>6180</v>
      </c>
      <c r="F29" s="3" t="s">
        <v>42</v>
      </c>
      <c r="G29" s="4">
        <v>42856</v>
      </c>
      <c r="H29" s="5">
        <v>42870</v>
      </c>
      <c r="I29" s="3">
        <v>11</v>
      </c>
      <c r="J29" s="3" t="s">
        <v>99</v>
      </c>
      <c r="K29" s="3">
        <v>857.5</v>
      </c>
      <c r="L29" s="2"/>
      <c r="M29" s="3" t="s">
        <v>47</v>
      </c>
      <c r="N29" s="2"/>
    </row>
    <row r="30" spans="1:14">
      <c r="A30" s="3">
        <v>5030</v>
      </c>
      <c r="B30" s="3">
        <v>2200</v>
      </c>
      <c r="C30" s="3">
        <v>8053</v>
      </c>
      <c r="D30" s="3" t="s">
        <v>41</v>
      </c>
      <c r="E30" s="3">
        <v>6180</v>
      </c>
      <c r="F30" s="3" t="s">
        <v>42</v>
      </c>
      <c r="G30" s="4">
        <v>42826</v>
      </c>
      <c r="H30" s="5">
        <v>42852</v>
      </c>
      <c r="I30" s="3">
        <v>11</v>
      </c>
      <c r="J30" s="3" t="s">
        <v>100</v>
      </c>
      <c r="K30" s="3">
        <v>-24266.28</v>
      </c>
      <c r="L30" s="2"/>
      <c r="M30" s="3" t="s">
        <v>44</v>
      </c>
      <c r="N30" s="2"/>
    </row>
    <row r="31" spans="1:14">
      <c r="A31" s="3">
        <v>5030</v>
      </c>
      <c r="B31" s="3">
        <v>2200</v>
      </c>
      <c r="C31" s="3">
        <v>8053</v>
      </c>
      <c r="D31" s="3" t="s">
        <v>41</v>
      </c>
      <c r="E31" s="3">
        <v>6180</v>
      </c>
      <c r="F31" s="3" t="s">
        <v>42</v>
      </c>
      <c r="G31" s="4">
        <v>42826</v>
      </c>
      <c r="H31" s="5">
        <v>42852</v>
      </c>
      <c r="I31" s="3">
        <v>10</v>
      </c>
      <c r="J31" s="3" t="s">
        <v>100</v>
      </c>
      <c r="K31" s="3">
        <v>24266.28</v>
      </c>
      <c r="L31" s="2"/>
      <c r="M31" s="3" t="s">
        <v>44</v>
      </c>
      <c r="N31" s="2"/>
    </row>
    <row r="32" spans="1:14">
      <c r="A32" s="3">
        <v>5030</v>
      </c>
      <c r="B32" s="3">
        <v>2200</v>
      </c>
      <c r="C32" s="3">
        <v>8053</v>
      </c>
      <c r="D32" s="3" t="s">
        <v>41</v>
      </c>
      <c r="E32" s="3">
        <v>6180</v>
      </c>
      <c r="F32" s="3" t="s">
        <v>42</v>
      </c>
      <c r="G32" s="4">
        <v>42826</v>
      </c>
      <c r="H32" s="5">
        <v>42851</v>
      </c>
      <c r="I32" s="3">
        <v>11</v>
      </c>
      <c r="J32" s="3" t="s">
        <v>101</v>
      </c>
      <c r="K32" s="3">
        <v>24266.28</v>
      </c>
      <c r="L32" s="2"/>
      <c r="M32" s="3" t="s">
        <v>44</v>
      </c>
      <c r="N32" s="2"/>
    </row>
    <row r="33" spans="1:14" hidden="1">
      <c r="A33" s="3">
        <v>5030</v>
      </c>
      <c r="B33" s="3">
        <v>2200</v>
      </c>
      <c r="C33" s="3">
        <v>8053</v>
      </c>
      <c r="D33" s="3" t="s">
        <v>41</v>
      </c>
      <c r="E33" s="3">
        <v>6180</v>
      </c>
      <c r="F33" s="3" t="s">
        <v>42</v>
      </c>
      <c r="G33" s="4">
        <v>42795</v>
      </c>
      <c r="H33" s="5">
        <v>42818</v>
      </c>
      <c r="I33" s="3">
        <v>11</v>
      </c>
      <c r="J33" s="3" t="s">
        <v>102</v>
      </c>
      <c r="K33" s="3">
        <v>-47330.74</v>
      </c>
      <c r="L33" s="2"/>
      <c r="M33" s="3" t="s">
        <v>47</v>
      </c>
      <c r="N33" s="2"/>
    </row>
    <row r="34" spans="1:14">
      <c r="A34" s="3">
        <v>5030</v>
      </c>
      <c r="B34" s="3">
        <v>2200</v>
      </c>
      <c r="C34" s="3">
        <v>8053</v>
      </c>
      <c r="D34" s="3" t="s">
        <v>41</v>
      </c>
      <c r="E34" s="3">
        <v>6180</v>
      </c>
      <c r="F34" s="3" t="s">
        <v>42</v>
      </c>
      <c r="G34" s="4">
        <v>42795</v>
      </c>
      <c r="H34" s="5">
        <v>42818</v>
      </c>
      <c r="I34" s="3">
        <v>11</v>
      </c>
      <c r="J34" s="3" t="s">
        <v>103</v>
      </c>
      <c r="K34" s="3">
        <v>-24266.28</v>
      </c>
      <c r="L34" s="2"/>
      <c r="M34" s="3" t="s">
        <v>44</v>
      </c>
      <c r="N34" s="2"/>
    </row>
    <row r="35" spans="1:14">
      <c r="A35" s="3">
        <v>5030</v>
      </c>
      <c r="B35" s="3">
        <v>2200</v>
      </c>
      <c r="C35" s="3">
        <v>8053</v>
      </c>
      <c r="D35" s="3" t="s">
        <v>41</v>
      </c>
      <c r="E35" s="3">
        <v>6180</v>
      </c>
      <c r="F35" s="3" t="s">
        <v>42</v>
      </c>
      <c r="G35" s="4">
        <v>42795</v>
      </c>
      <c r="H35" s="5">
        <v>42818</v>
      </c>
      <c r="I35" s="3">
        <v>10</v>
      </c>
      <c r="J35" s="3" t="s">
        <v>103</v>
      </c>
      <c r="K35" s="3">
        <v>24266.28</v>
      </c>
      <c r="L35" s="2"/>
      <c r="M35" s="3" t="s">
        <v>44</v>
      </c>
      <c r="N35" s="2"/>
    </row>
    <row r="36" spans="1:14" hidden="1">
      <c r="A36" s="3">
        <v>5030</v>
      </c>
      <c r="B36" s="3">
        <v>2200</v>
      </c>
      <c r="C36" s="3">
        <v>8053</v>
      </c>
      <c r="D36" s="3" t="s">
        <v>41</v>
      </c>
      <c r="E36" s="3">
        <v>6180</v>
      </c>
      <c r="F36" s="3" t="s">
        <v>42</v>
      </c>
      <c r="G36" s="4">
        <v>42795</v>
      </c>
      <c r="H36" s="5">
        <v>42818</v>
      </c>
      <c r="I36" s="3">
        <v>10</v>
      </c>
      <c r="J36" s="3" t="s">
        <v>102</v>
      </c>
      <c r="K36" s="3">
        <v>47330.74</v>
      </c>
      <c r="L36" s="2"/>
      <c r="M36" s="3" t="s">
        <v>47</v>
      </c>
      <c r="N36" s="2"/>
    </row>
    <row r="37" spans="1:14" hidden="1">
      <c r="A37" s="3">
        <v>5030</v>
      </c>
      <c r="B37" s="3">
        <v>2200</v>
      </c>
      <c r="C37" s="3">
        <v>8053</v>
      </c>
      <c r="D37" s="3" t="s">
        <v>41</v>
      </c>
      <c r="E37" s="3">
        <v>6180</v>
      </c>
      <c r="F37" s="3" t="s">
        <v>42</v>
      </c>
      <c r="G37" s="4">
        <v>42795</v>
      </c>
      <c r="H37" s="5">
        <v>42817</v>
      </c>
      <c r="I37" s="3">
        <v>11</v>
      </c>
      <c r="J37" s="3" t="s">
        <v>104</v>
      </c>
      <c r="K37" s="3">
        <v>1393.57</v>
      </c>
      <c r="L37" s="2"/>
      <c r="M37" s="3" t="s">
        <v>47</v>
      </c>
      <c r="N37" s="2"/>
    </row>
    <row r="38" spans="1:14" hidden="1">
      <c r="A38" s="3">
        <v>5030</v>
      </c>
      <c r="B38" s="3">
        <v>2200</v>
      </c>
      <c r="C38" s="3">
        <v>8053</v>
      </c>
      <c r="D38" s="3" t="s">
        <v>41</v>
      </c>
      <c r="E38" s="3">
        <v>6180</v>
      </c>
      <c r="F38" s="3" t="s">
        <v>42</v>
      </c>
      <c r="G38" s="4">
        <v>42795</v>
      </c>
      <c r="H38" s="5">
        <v>42817</v>
      </c>
      <c r="I38" s="3">
        <v>11</v>
      </c>
      <c r="J38" s="3" t="s">
        <v>105</v>
      </c>
      <c r="K38" s="3">
        <v>45937.17</v>
      </c>
      <c r="L38" s="2"/>
      <c r="M38" s="3" t="s">
        <v>47</v>
      </c>
      <c r="N38" s="2"/>
    </row>
    <row r="39" spans="1:14">
      <c r="A39" s="3">
        <v>5030</v>
      </c>
      <c r="B39" s="3">
        <v>2200</v>
      </c>
      <c r="C39" s="3">
        <v>8053</v>
      </c>
      <c r="D39" s="3" t="s">
        <v>41</v>
      </c>
      <c r="E39" s="3">
        <v>6180</v>
      </c>
      <c r="F39" s="3" t="s">
        <v>42</v>
      </c>
      <c r="G39" s="4">
        <v>42795</v>
      </c>
      <c r="H39" s="5">
        <v>42816</v>
      </c>
      <c r="I39" s="3">
        <v>11</v>
      </c>
      <c r="J39" s="3" t="s">
        <v>106</v>
      </c>
      <c r="K39" s="3">
        <v>24266.28</v>
      </c>
      <c r="L39" s="2"/>
      <c r="M39" s="3" t="s">
        <v>44</v>
      </c>
      <c r="N39" s="2"/>
    </row>
    <row r="40" spans="1:14">
      <c r="A40" s="3">
        <v>5030</v>
      </c>
      <c r="B40" s="3">
        <v>2200</v>
      </c>
      <c r="C40" s="3">
        <v>8053</v>
      </c>
      <c r="D40" s="3" t="s">
        <v>41</v>
      </c>
      <c r="E40" s="3">
        <v>6180</v>
      </c>
      <c r="F40" s="3" t="s">
        <v>42</v>
      </c>
      <c r="G40" s="4">
        <v>42795</v>
      </c>
      <c r="H40" s="5">
        <v>42802</v>
      </c>
      <c r="I40" s="3">
        <v>11</v>
      </c>
      <c r="J40" s="3" t="s">
        <v>107</v>
      </c>
      <c r="K40" s="3">
        <v>-24266.28</v>
      </c>
      <c r="L40" s="2"/>
      <c r="M40" s="3" t="s">
        <v>44</v>
      </c>
      <c r="N40" s="2"/>
    </row>
    <row r="41" spans="1:14">
      <c r="A41" s="3">
        <v>5030</v>
      </c>
      <c r="B41" s="3">
        <v>2200</v>
      </c>
      <c r="C41" s="3">
        <v>8053</v>
      </c>
      <c r="D41" s="3" t="s">
        <v>41</v>
      </c>
      <c r="E41" s="3">
        <v>6180</v>
      </c>
      <c r="F41" s="3" t="s">
        <v>42</v>
      </c>
      <c r="G41" s="4">
        <v>42795</v>
      </c>
      <c r="H41" s="5">
        <v>42802</v>
      </c>
      <c r="I41" s="3">
        <v>10</v>
      </c>
      <c r="J41" s="3" t="s">
        <v>107</v>
      </c>
      <c r="K41" s="3">
        <v>24266.28</v>
      </c>
      <c r="L41" s="2"/>
      <c r="M41" s="3" t="s">
        <v>44</v>
      </c>
      <c r="N41" s="2"/>
    </row>
    <row r="42" spans="1:14">
      <c r="A42" s="3">
        <v>5030</v>
      </c>
      <c r="B42" s="3">
        <v>2200</v>
      </c>
      <c r="C42" s="3">
        <v>8053</v>
      </c>
      <c r="D42" s="3" t="s">
        <v>41</v>
      </c>
      <c r="E42" s="3">
        <v>6180</v>
      </c>
      <c r="F42" s="3" t="s">
        <v>42</v>
      </c>
      <c r="G42" s="4">
        <v>42795</v>
      </c>
      <c r="H42" s="5">
        <v>42800</v>
      </c>
      <c r="I42" s="3">
        <v>11</v>
      </c>
      <c r="J42" s="3" t="s">
        <v>108</v>
      </c>
      <c r="K42" s="3">
        <v>24266.28</v>
      </c>
      <c r="L42" s="2"/>
      <c r="M42" s="3" t="s">
        <v>44</v>
      </c>
      <c r="N42" s="2"/>
    </row>
    <row r="43" spans="1:14">
      <c r="A43" s="3">
        <v>5030</v>
      </c>
      <c r="B43" s="3">
        <v>2200</v>
      </c>
      <c r="C43" s="3">
        <v>8053</v>
      </c>
      <c r="D43" s="3" t="s">
        <v>41</v>
      </c>
      <c r="E43" s="3">
        <v>6180</v>
      </c>
      <c r="F43" s="3" t="s">
        <v>42</v>
      </c>
      <c r="G43" s="4">
        <v>42736</v>
      </c>
      <c r="H43" s="5">
        <v>42761</v>
      </c>
      <c r="I43" s="3">
        <v>11</v>
      </c>
      <c r="J43" s="3" t="s">
        <v>109</v>
      </c>
      <c r="K43" s="3">
        <v>-24266.28</v>
      </c>
      <c r="L43" s="2"/>
      <c r="M43" s="3" t="s">
        <v>44</v>
      </c>
      <c r="N43" s="2"/>
    </row>
    <row r="44" spans="1:14">
      <c r="A44" s="3">
        <v>5030</v>
      </c>
      <c r="B44" s="3">
        <v>2200</v>
      </c>
      <c r="C44" s="3">
        <v>8053</v>
      </c>
      <c r="D44" s="3" t="s">
        <v>41</v>
      </c>
      <c r="E44" s="3">
        <v>6180</v>
      </c>
      <c r="F44" s="3" t="s">
        <v>42</v>
      </c>
      <c r="G44" s="4">
        <v>42736</v>
      </c>
      <c r="H44" s="5">
        <v>42761</v>
      </c>
      <c r="I44" s="3">
        <v>10</v>
      </c>
      <c r="J44" s="3" t="s">
        <v>109</v>
      </c>
      <c r="K44" s="3">
        <v>24266.28</v>
      </c>
      <c r="L44" s="2"/>
      <c r="M44" s="3" t="s">
        <v>44</v>
      </c>
      <c r="N44" s="2"/>
    </row>
    <row r="45" spans="1:14">
      <c r="A45" s="3">
        <v>5030</v>
      </c>
      <c r="B45" s="3">
        <v>2200</v>
      </c>
      <c r="C45" s="3">
        <v>8053</v>
      </c>
      <c r="D45" s="3" t="s">
        <v>41</v>
      </c>
      <c r="E45" s="3">
        <v>6180</v>
      </c>
      <c r="F45" s="3" t="s">
        <v>42</v>
      </c>
      <c r="G45" s="4">
        <v>42736</v>
      </c>
      <c r="H45" s="5">
        <v>42759</v>
      </c>
      <c r="I45" s="3">
        <v>11</v>
      </c>
      <c r="J45" s="3" t="s">
        <v>110</v>
      </c>
      <c r="K45" s="3">
        <v>24266.28</v>
      </c>
      <c r="L45" s="2"/>
      <c r="M45" s="3" t="s">
        <v>44</v>
      </c>
      <c r="N45" s="2"/>
    </row>
    <row r="46" spans="1:14">
      <c r="A46" s="3">
        <v>5030</v>
      </c>
      <c r="B46" s="3">
        <v>2200</v>
      </c>
      <c r="C46" s="3">
        <v>8053</v>
      </c>
      <c r="D46" s="3" t="s">
        <v>41</v>
      </c>
      <c r="E46" s="3">
        <v>6180</v>
      </c>
      <c r="F46" s="3" t="s">
        <v>42</v>
      </c>
      <c r="G46" s="4">
        <v>42736</v>
      </c>
      <c r="H46" s="5">
        <v>42740</v>
      </c>
      <c r="I46" s="3">
        <v>11</v>
      </c>
      <c r="J46" s="3" t="s">
        <v>111</v>
      </c>
      <c r="K46" s="3">
        <v>-24266.28</v>
      </c>
      <c r="L46" s="2"/>
      <c r="M46" s="3" t="s">
        <v>44</v>
      </c>
      <c r="N46" s="2"/>
    </row>
    <row r="47" spans="1:14">
      <c r="A47" s="3">
        <v>5030</v>
      </c>
      <c r="B47" s="3">
        <v>2200</v>
      </c>
      <c r="C47" s="3">
        <v>8053</v>
      </c>
      <c r="D47" s="3" t="s">
        <v>41</v>
      </c>
      <c r="E47" s="3">
        <v>6180</v>
      </c>
      <c r="F47" s="3" t="s">
        <v>42</v>
      </c>
      <c r="G47" s="4">
        <v>42736</v>
      </c>
      <c r="H47" s="5">
        <v>42740</v>
      </c>
      <c r="I47" s="3">
        <v>10</v>
      </c>
      <c r="J47" s="3" t="s">
        <v>111</v>
      </c>
      <c r="K47" s="3">
        <v>24266.28</v>
      </c>
      <c r="L47" s="2"/>
      <c r="M47" s="3" t="s">
        <v>44</v>
      </c>
      <c r="N47" s="2"/>
    </row>
    <row r="48" spans="1:14">
      <c r="A48" s="3">
        <v>5030</v>
      </c>
      <c r="B48" s="3">
        <v>2200</v>
      </c>
      <c r="C48" s="3">
        <v>8053</v>
      </c>
      <c r="D48" s="3" t="s">
        <v>41</v>
      </c>
      <c r="E48" s="3">
        <v>6180</v>
      </c>
      <c r="F48" s="3" t="s">
        <v>42</v>
      </c>
      <c r="G48" s="4">
        <v>42736</v>
      </c>
      <c r="H48" s="5">
        <v>42738</v>
      </c>
      <c r="I48" s="3">
        <v>11</v>
      </c>
      <c r="J48" s="3" t="s">
        <v>112</v>
      </c>
      <c r="K48" s="3">
        <v>24266.28</v>
      </c>
      <c r="L48" s="2"/>
      <c r="M48" s="3" t="s">
        <v>44</v>
      </c>
      <c r="N48" s="2"/>
    </row>
    <row r="49" spans="11:11" hidden="1">
      <c r="K49">
        <f>SUM(K2:K48)</f>
        <v>337539.44000000006</v>
      </c>
    </row>
  </sheetData>
  <autoFilter ref="A1:N49">
    <filterColumn colId="12">
      <filters>
        <filter val="Brazos River Authority"/>
      </filters>
    </filterColumn>
  </autoFilter>
  <pageMargins left="0.75" right="0.75" top="1" bottom="1" header="0.5" footer="0.5"/>
  <pageSetup scale="6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showGridLines="0" workbookViewId="0">
      <selection activeCell="K2" sqref="K2:K41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20.75" bestFit="1" customWidth="1"/>
    <col min="7" max="7" width="10.125" bestFit="1" customWidth="1"/>
    <col min="8" max="8" width="13.375" bestFit="1" customWidth="1"/>
    <col min="9" max="9" width="14.25" bestFit="1" customWidth="1"/>
    <col min="10" max="10" width="18.125" bestFit="1" customWidth="1"/>
    <col min="11" max="11" width="8.375" bestFit="1" customWidth="1"/>
    <col min="12" max="12" width="19.25" bestFit="1" customWidth="1"/>
    <col min="13" max="13" width="17.25" bestFit="1" customWidth="1"/>
    <col min="14" max="14" width="11.3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5030</v>
      </c>
      <c r="B2" s="3">
        <v>2200</v>
      </c>
      <c r="C2" s="3">
        <v>8053</v>
      </c>
      <c r="D2" s="3" t="s">
        <v>41</v>
      </c>
      <c r="E2" s="3">
        <v>6180</v>
      </c>
      <c r="F2" s="3" t="s">
        <v>42</v>
      </c>
      <c r="G2" s="4">
        <v>42705</v>
      </c>
      <c r="H2" s="5">
        <v>42345</v>
      </c>
      <c r="I2" s="3">
        <v>11</v>
      </c>
      <c r="J2" s="3" t="s">
        <v>113</v>
      </c>
      <c r="K2" s="3">
        <v>-25532.639999999999</v>
      </c>
      <c r="L2" s="2"/>
      <c r="M2" s="3" t="s">
        <v>44</v>
      </c>
      <c r="N2" s="2"/>
    </row>
    <row r="3" spans="1:14">
      <c r="A3" s="3">
        <v>5030</v>
      </c>
      <c r="B3" s="3">
        <v>2200</v>
      </c>
      <c r="C3" s="3">
        <v>8053</v>
      </c>
      <c r="D3" s="3" t="s">
        <v>41</v>
      </c>
      <c r="E3" s="3">
        <v>6180</v>
      </c>
      <c r="F3" s="3" t="s">
        <v>42</v>
      </c>
      <c r="G3" s="4">
        <v>42705</v>
      </c>
      <c r="H3" s="5">
        <v>42345</v>
      </c>
      <c r="I3" s="3">
        <v>10</v>
      </c>
      <c r="J3" s="3" t="s">
        <v>113</v>
      </c>
      <c r="K3" s="3">
        <v>25532.639999999999</v>
      </c>
      <c r="L3" s="2"/>
      <c r="M3" s="3" t="s">
        <v>44</v>
      </c>
      <c r="N3" s="2"/>
    </row>
    <row r="4" spans="1:14">
      <c r="A4" s="3">
        <v>5030</v>
      </c>
      <c r="B4" s="3">
        <v>2200</v>
      </c>
      <c r="C4" s="3">
        <v>8053</v>
      </c>
      <c r="D4" s="3" t="s">
        <v>41</v>
      </c>
      <c r="E4" s="3">
        <v>6180</v>
      </c>
      <c r="F4" s="3" t="s">
        <v>42</v>
      </c>
      <c r="G4" s="4">
        <v>42705</v>
      </c>
      <c r="H4" s="5">
        <v>42340</v>
      </c>
      <c r="I4" s="3">
        <v>11</v>
      </c>
      <c r="J4" s="3" t="s">
        <v>114</v>
      </c>
      <c r="K4" s="3">
        <v>25532.639999999999</v>
      </c>
      <c r="L4" s="2"/>
      <c r="M4" s="3" t="s">
        <v>44</v>
      </c>
      <c r="N4" s="2"/>
    </row>
    <row r="5" spans="1:14">
      <c r="A5" s="3">
        <v>5030</v>
      </c>
      <c r="B5" s="3">
        <v>2200</v>
      </c>
      <c r="C5" s="3">
        <v>8053</v>
      </c>
      <c r="D5" s="3" t="s">
        <v>41</v>
      </c>
      <c r="E5" s="3">
        <v>6180</v>
      </c>
      <c r="F5" s="3" t="s">
        <v>42</v>
      </c>
      <c r="G5" s="4">
        <v>42675</v>
      </c>
      <c r="H5" s="5">
        <v>42318</v>
      </c>
      <c r="I5" s="3">
        <v>11</v>
      </c>
      <c r="J5" s="3" t="s">
        <v>115</v>
      </c>
      <c r="K5" s="3">
        <v>-25532.639999999999</v>
      </c>
      <c r="L5" s="2"/>
      <c r="M5" s="3" t="s">
        <v>44</v>
      </c>
      <c r="N5" s="2"/>
    </row>
    <row r="6" spans="1:14">
      <c r="A6" s="3">
        <v>5030</v>
      </c>
      <c r="B6" s="3">
        <v>2200</v>
      </c>
      <c r="C6" s="3">
        <v>8053</v>
      </c>
      <c r="D6" s="3" t="s">
        <v>41</v>
      </c>
      <c r="E6" s="3">
        <v>6180</v>
      </c>
      <c r="F6" s="3" t="s">
        <v>42</v>
      </c>
      <c r="G6" s="4">
        <v>42675</v>
      </c>
      <c r="H6" s="5">
        <v>42318</v>
      </c>
      <c r="I6" s="3">
        <v>10</v>
      </c>
      <c r="J6" s="3" t="s">
        <v>115</v>
      </c>
      <c r="K6" s="3">
        <v>25532.639999999999</v>
      </c>
      <c r="L6" s="2"/>
      <c r="M6" s="3" t="s">
        <v>44</v>
      </c>
      <c r="N6" s="2"/>
    </row>
    <row r="7" spans="1:14">
      <c r="A7" s="3">
        <v>5030</v>
      </c>
      <c r="B7" s="3">
        <v>2200</v>
      </c>
      <c r="C7" s="3">
        <v>8053</v>
      </c>
      <c r="D7" s="3" t="s">
        <v>41</v>
      </c>
      <c r="E7" s="3">
        <v>6180</v>
      </c>
      <c r="F7" s="3" t="s">
        <v>42</v>
      </c>
      <c r="G7" s="4">
        <v>42675</v>
      </c>
      <c r="H7" s="5">
        <v>42313</v>
      </c>
      <c r="I7" s="3">
        <v>11</v>
      </c>
      <c r="J7" s="3" t="s">
        <v>116</v>
      </c>
      <c r="K7" s="3">
        <v>25532.639999999999</v>
      </c>
      <c r="L7" s="2"/>
      <c r="M7" s="3" t="s">
        <v>44</v>
      </c>
      <c r="N7" s="2"/>
    </row>
    <row r="8" spans="1:14">
      <c r="A8" s="3">
        <v>5030</v>
      </c>
      <c r="B8" s="3">
        <v>2200</v>
      </c>
      <c r="C8" s="3">
        <v>8053</v>
      </c>
      <c r="D8" s="3" t="s">
        <v>41</v>
      </c>
      <c r="E8" s="3">
        <v>6180</v>
      </c>
      <c r="F8" s="3" t="s">
        <v>42</v>
      </c>
      <c r="G8" s="4">
        <v>42644</v>
      </c>
      <c r="H8" s="5">
        <v>42293</v>
      </c>
      <c r="I8" s="3">
        <v>11</v>
      </c>
      <c r="J8" s="3" t="s">
        <v>117</v>
      </c>
      <c r="K8" s="3">
        <v>-25532.639999999999</v>
      </c>
      <c r="L8" s="2"/>
      <c r="M8" s="3" t="s">
        <v>44</v>
      </c>
      <c r="N8" s="2"/>
    </row>
    <row r="9" spans="1:14">
      <c r="A9" s="3">
        <v>5030</v>
      </c>
      <c r="B9" s="3">
        <v>2200</v>
      </c>
      <c r="C9" s="3">
        <v>8053</v>
      </c>
      <c r="D9" s="3" t="s">
        <v>41</v>
      </c>
      <c r="E9" s="3">
        <v>6180</v>
      </c>
      <c r="F9" s="3" t="s">
        <v>42</v>
      </c>
      <c r="G9" s="4">
        <v>42644</v>
      </c>
      <c r="H9" s="5">
        <v>42293</v>
      </c>
      <c r="I9" s="3">
        <v>10</v>
      </c>
      <c r="J9" s="3" t="s">
        <v>117</v>
      </c>
      <c r="K9" s="3">
        <v>25532.639999999999</v>
      </c>
      <c r="L9" s="2"/>
      <c r="M9" s="3" t="s">
        <v>44</v>
      </c>
      <c r="N9" s="2"/>
    </row>
    <row r="10" spans="1:14">
      <c r="A10" s="3">
        <v>5030</v>
      </c>
      <c r="B10" s="3">
        <v>2200</v>
      </c>
      <c r="C10" s="3">
        <v>8053</v>
      </c>
      <c r="D10" s="3" t="s">
        <v>41</v>
      </c>
      <c r="E10" s="3">
        <v>6180</v>
      </c>
      <c r="F10" s="3" t="s">
        <v>42</v>
      </c>
      <c r="G10" s="4">
        <v>42644</v>
      </c>
      <c r="H10" s="5">
        <v>42289</v>
      </c>
      <c r="I10" s="3">
        <v>11</v>
      </c>
      <c r="J10" s="3" t="s">
        <v>118</v>
      </c>
      <c r="K10" s="3">
        <v>25532.639999999999</v>
      </c>
      <c r="L10" s="2"/>
      <c r="M10" s="3" t="s">
        <v>44</v>
      </c>
      <c r="N10" s="2"/>
    </row>
    <row r="11" spans="1:14">
      <c r="A11" s="3">
        <v>5030</v>
      </c>
      <c r="B11" s="3">
        <v>2200</v>
      </c>
      <c r="C11" s="3">
        <v>8053</v>
      </c>
      <c r="D11" s="3" t="s">
        <v>41</v>
      </c>
      <c r="E11" s="3">
        <v>6180</v>
      </c>
      <c r="F11" s="3" t="s">
        <v>42</v>
      </c>
      <c r="G11" s="4">
        <v>42614</v>
      </c>
      <c r="H11" s="5">
        <v>42640</v>
      </c>
      <c r="I11" s="3">
        <v>11</v>
      </c>
      <c r="J11" s="3" t="s">
        <v>119</v>
      </c>
      <c r="K11" s="3">
        <v>-24266.28</v>
      </c>
      <c r="L11" s="2"/>
      <c r="M11" s="3" t="s">
        <v>44</v>
      </c>
      <c r="N11" s="2"/>
    </row>
    <row r="12" spans="1:14">
      <c r="A12" s="3">
        <v>5030</v>
      </c>
      <c r="B12" s="3">
        <v>2200</v>
      </c>
      <c r="C12" s="3">
        <v>8053</v>
      </c>
      <c r="D12" s="3" t="s">
        <v>41</v>
      </c>
      <c r="E12" s="3">
        <v>6180</v>
      </c>
      <c r="F12" s="3" t="s">
        <v>42</v>
      </c>
      <c r="G12" s="4">
        <v>42614</v>
      </c>
      <c r="H12" s="5">
        <v>42640</v>
      </c>
      <c r="I12" s="3">
        <v>10</v>
      </c>
      <c r="J12" s="3" t="s">
        <v>119</v>
      </c>
      <c r="K12" s="3">
        <v>24266.28</v>
      </c>
      <c r="L12" s="2"/>
      <c r="M12" s="3" t="s">
        <v>44</v>
      </c>
      <c r="N12" s="2"/>
    </row>
    <row r="13" spans="1:14">
      <c r="A13" s="3">
        <v>5030</v>
      </c>
      <c r="B13" s="3">
        <v>2200</v>
      </c>
      <c r="C13" s="3">
        <v>8053</v>
      </c>
      <c r="D13" s="3" t="s">
        <v>41</v>
      </c>
      <c r="E13" s="3">
        <v>6180</v>
      </c>
      <c r="F13" s="3" t="s">
        <v>42</v>
      </c>
      <c r="G13" s="4">
        <v>42614</v>
      </c>
      <c r="H13" s="5">
        <v>42636</v>
      </c>
      <c r="I13" s="3">
        <v>11</v>
      </c>
      <c r="J13" s="3" t="s">
        <v>120</v>
      </c>
      <c r="K13" s="3">
        <v>24266.28</v>
      </c>
      <c r="L13" s="2"/>
      <c r="M13" s="3" t="s">
        <v>44</v>
      </c>
      <c r="N13" s="2"/>
    </row>
    <row r="14" spans="1:14">
      <c r="A14" s="3">
        <v>5030</v>
      </c>
      <c r="B14" s="3">
        <v>2200</v>
      </c>
      <c r="C14" s="3">
        <v>8053</v>
      </c>
      <c r="D14" s="3" t="s">
        <v>41</v>
      </c>
      <c r="E14" s="3">
        <v>6180</v>
      </c>
      <c r="F14" s="3" t="s">
        <v>42</v>
      </c>
      <c r="G14" s="4">
        <v>42583</v>
      </c>
      <c r="H14" s="5">
        <v>42611</v>
      </c>
      <c r="I14" s="3">
        <v>11</v>
      </c>
      <c r="J14" s="3" t="s">
        <v>121</v>
      </c>
      <c r="K14" s="3">
        <v>-25532.639999999999</v>
      </c>
      <c r="L14" s="2"/>
      <c r="M14" s="3" t="s">
        <v>44</v>
      </c>
      <c r="N14" s="2"/>
    </row>
    <row r="15" spans="1:14">
      <c r="A15" s="3">
        <v>5030</v>
      </c>
      <c r="B15" s="3">
        <v>2200</v>
      </c>
      <c r="C15" s="3">
        <v>8053</v>
      </c>
      <c r="D15" s="3" t="s">
        <v>41</v>
      </c>
      <c r="E15" s="3">
        <v>6180</v>
      </c>
      <c r="F15" s="3" t="s">
        <v>42</v>
      </c>
      <c r="G15" s="4">
        <v>42583</v>
      </c>
      <c r="H15" s="5">
        <v>42611</v>
      </c>
      <c r="I15" s="3">
        <v>10</v>
      </c>
      <c r="J15" s="3" t="s">
        <v>121</v>
      </c>
      <c r="K15" s="3">
        <v>25532.639999999999</v>
      </c>
      <c r="L15" s="2"/>
      <c r="M15" s="3" t="s">
        <v>44</v>
      </c>
      <c r="N15" s="2"/>
    </row>
    <row r="16" spans="1:14">
      <c r="A16" s="3">
        <v>5030</v>
      </c>
      <c r="B16" s="3">
        <v>2200</v>
      </c>
      <c r="C16" s="3">
        <v>8053</v>
      </c>
      <c r="D16" s="3" t="s">
        <v>41</v>
      </c>
      <c r="E16" s="3">
        <v>6180</v>
      </c>
      <c r="F16" s="3" t="s">
        <v>42</v>
      </c>
      <c r="G16" s="4">
        <v>42583</v>
      </c>
      <c r="H16" s="5">
        <v>42607</v>
      </c>
      <c r="I16" s="3">
        <v>11</v>
      </c>
      <c r="J16" s="3" t="s">
        <v>122</v>
      </c>
      <c r="K16" s="3">
        <v>25532.639999999999</v>
      </c>
      <c r="L16" s="2"/>
      <c r="M16" s="3" t="s">
        <v>44</v>
      </c>
      <c r="N16" s="2"/>
    </row>
    <row r="17" spans="1:14">
      <c r="A17" s="3">
        <v>5030</v>
      </c>
      <c r="B17" s="3">
        <v>2200</v>
      </c>
      <c r="C17" s="3">
        <v>8053</v>
      </c>
      <c r="D17" s="3" t="s">
        <v>41</v>
      </c>
      <c r="E17" s="3">
        <v>6180</v>
      </c>
      <c r="F17" s="3" t="s">
        <v>42</v>
      </c>
      <c r="G17" s="4">
        <v>42552</v>
      </c>
      <c r="H17" s="5">
        <v>42579</v>
      </c>
      <c r="I17" s="3">
        <v>11</v>
      </c>
      <c r="J17" s="3" t="s">
        <v>123</v>
      </c>
      <c r="K17" s="3">
        <v>-25532.639999999999</v>
      </c>
      <c r="L17" s="2"/>
      <c r="M17" s="3" t="s">
        <v>44</v>
      </c>
      <c r="N17" s="2"/>
    </row>
    <row r="18" spans="1:14">
      <c r="A18" s="3">
        <v>5030</v>
      </c>
      <c r="B18" s="3">
        <v>2200</v>
      </c>
      <c r="C18" s="3">
        <v>8053</v>
      </c>
      <c r="D18" s="3" t="s">
        <v>41</v>
      </c>
      <c r="E18" s="3">
        <v>6180</v>
      </c>
      <c r="F18" s="3" t="s">
        <v>42</v>
      </c>
      <c r="G18" s="4">
        <v>42552</v>
      </c>
      <c r="H18" s="5">
        <v>42579</v>
      </c>
      <c r="I18" s="3">
        <v>10</v>
      </c>
      <c r="J18" s="3" t="s">
        <v>123</v>
      </c>
      <c r="K18" s="3">
        <v>25532.639999999999</v>
      </c>
      <c r="L18" s="2"/>
      <c r="M18" s="3" t="s">
        <v>44</v>
      </c>
      <c r="N18" s="2"/>
    </row>
    <row r="19" spans="1:14">
      <c r="A19" s="3">
        <v>5030</v>
      </c>
      <c r="B19" s="3">
        <v>2200</v>
      </c>
      <c r="C19" s="3">
        <v>8053</v>
      </c>
      <c r="D19" s="3" t="s">
        <v>41</v>
      </c>
      <c r="E19" s="3">
        <v>6180</v>
      </c>
      <c r="F19" s="3" t="s">
        <v>42</v>
      </c>
      <c r="G19" s="4">
        <v>42552</v>
      </c>
      <c r="H19" s="5">
        <v>42578</v>
      </c>
      <c r="I19" s="3">
        <v>11</v>
      </c>
      <c r="J19" s="3" t="s">
        <v>124</v>
      </c>
      <c r="K19" s="3">
        <v>25532.639999999999</v>
      </c>
      <c r="L19" s="2"/>
      <c r="M19" s="3" t="s">
        <v>44</v>
      </c>
      <c r="N19" s="2"/>
    </row>
    <row r="20" spans="1:14">
      <c r="A20" s="3">
        <v>5030</v>
      </c>
      <c r="B20" s="3">
        <v>2200</v>
      </c>
      <c r="C20" s="3">
        <v>8053</v>
      </c>
      <c r="D20" s="3" t="s">
        <v>41</v>
      </c>
      <c r="E20" s="3">
        <v>6180</v>
      </c>
      <c r="F20" s="3" t="s">
        <v>42</v>
      </c>
      <c r="G20" s="4">
        <v>42552</v>
      </c>
      <c r="H20" s="5">
        <v>42552</v>
      </c>
      <c r="I20" s="3">
        <v>11</v>
      </c>
      <c r="J20" s="3" t="s">
        <v>125</v>
      </c>
      <c r="K20" s="3">
        <v>-25532.639999999999</v>
      </c>
      <c r="L20" s="2"/>
      <c r="M20" s="3" t="s">
        <v>44</v>
      </c>
      <c r="N20" s="2"/>
    </row>
    <row r="21" spans="1:14">
      <c r="A21" s="3">
        <v>5030</v>
      </c>
      <c r="B21" s="3">
        <v>2200</v>
      </c>
      <c r="C21" s="3">
        <v>8053</v>
      </c>
      <c r="D21" s="3" t="s">
        <v>41</v>
      </c>
      <c r="E21" s="3">
        <v>6180</v>
      </c>
      <c r="F21" s="3" t="s">
        <v>42</v>
      </c>
      <c r="G21" s="4">
        <v>42552</v>
      </c>
      <c r="H21" s="5">
        <v>42552</v>
      </c>
      <c r="I21" s="3">
        <v>10</v>
      </c>
      <c r="J21" s="3" t="s">
        <v>125</v>
      </c>
      <c r="K21" s="3">
        <v>25532.639999999999</v>
      </c>
      <c r="L21" s="2"/>
      <c r="M21" s="3" t="s">
        <v>44</v>
      </c>
      <c r="N21" s="2"/>
    </row>
    <row r="22" spans="1:14">
      <c r="A22" s="3">
        <v>5030</v>
      </c>
      <c r="B22" s="3">
        <v>2200</v>
      </c>
      <c r="C22" s="3">
        <v>8053</v>
      </c>
      <c r="D22" s="3" t="s">
        <v>41</v>
      </c>
      <c r="E22" s="3">
        <v>6180</v>
      </c>
      <c r="F22" s="3" t="s">
        <v>42</v>
      </c>
      <c r="G22" s="4">
        <v>42522</v>
      </c>
      <c r="H22" s="5">
        <v>42551</v>
      </c>
      <c r="I22" s="3">
        <v>11</v>
      </c>
      <c r="J22" s="3" t="s">
        <v>126</v>
      </c>
      <c r="K22" s="3">
        <v>25532.639999999999</v>
      </c>
      <c r="L22" s="2"/>
      <c r="M22" s="3" t="s">
        <v>44</v>
      </c>
      <c r="N22" s="2"/>
    </row>
    <row r="23" spans="1:14">
      <c r="A23" s="3">
        <v>5030</v>
      </c>
      <c r="B23" s="3">
        <v>2200</v>
      </c>
      <c r="C23" s="3">
        <v>8053</v>
      </c>
      <c r="D23" s="3" t="s">
        <v>41</v>
      </c>
      <c r="E23" s="3">
        <v>6180</v>
      </c>
      <c r="F23" s="3" t="s">
        <v>42</v>
      </c>
      <c r="G23" s="4">
        <v>42522</v>
      </c>
      <c r="H23" s="5">
        <v>42522</v>
      </c>
      <c r="I23" s="3">
        <v>11</v>
      </c>
      <c r="J23" s="3" t="s">
        <v>127</v>
      </c>
      <c r="K23" s="3">
        <v>-25532.639999999999</v>
      </c>
      <c r="L23" s="2"/>
      <c r="M23" s="3" t="s">
        <v>44</v>
      </c>
      <c r="N23" s="2"/>
    </row>
    <row r="24" spans="1:14">
      <c r="A24" s="3">
        <v>5030</v>
      </c>
      <c r="B24" s="3">
        <v>2200</v>
      </c>
      <c r="C24" s="3">
        <v>8053</v>
      </c>
      <c r="D24" s="3" t="s">
        <v>41</v>
      </c>
      <c r="E24" s="3">
        <v>6180</v>
      </c>
      <c r="F24" s="3" t="s">
        <v>42</v>
      </c>
      <c r="G24" s="4">
        <v>42522</v>
      </c>
      <c r="H24" s="5">
        <v>42522</v>
      </c>
      <c r="I24" s="3">
        <v>10</v>
      </c>
      <c r="J24" s="3" t="s">
        <v>127</v>
      </c>
      <c r="K24" s="3">
        <v>25532.639999999999</v>
      </c>
      <c r="L24" s="2"/>
      <c r="M24" s="3" t="s">
        <v>44</v>
      </c>
      <c r="N24" s="2"/>
    </row>
    <row r="25" spans="1:14">
      <c r="A25" s="3">
        <v>5030</v>
      </c>
      <c r="B25" s="3">
        <v>2200</v>
      </c>
      <c r="C25" s="3">
        <v>8053</v>
      </c>
      <c r="D25" s="3" t="s">
        <v>41</v>
      </c>
      <c r="E25" s="3">
        <v>6180</v>
      </c>
      <c r="F25" s="3" t="s">
        <v>42</v>
      </c>
      <c r="G25" s="4">
        <v>42491</v>
      </c>
      <c r="H25" s="5">
        <v>42521</v>
      </c>
      <c r="I25" s="3">
        <v>11</v>
      </c>
      <c r="J25" s="3" t="s">
        <v>128</v>
      </c>
      <c r="K25" s="3">
        <v>25532.639999999999</v>
      </c>
      <c r="L25" s="2"/>
      <c r="M25" s="3" t="s">
        <v>44</v>
      </c>
      <c r="N25" s="2"/>
    </row>
    <row r="26" spans="1:14">
      <c r="A26" s="3">
        <v>5030</v>
      </c>
      <c r="B26" s="3">
        <v>2200</v>
      </c>
      <c r="C26" s="3">
        <v>8053</v>
      </c>
      <c r="D26" s="3" t="s">
        <v>41</v>
      </c>
      <c r="E26" s="3">
        <v>6180</v>
      </c>
      <c r="F26" s="3" t="s">
        <v>42</v>
      </c>
      <c r="G26" s="4">
        <v>42491</v>
      </c>
      <c r="H26" s="5">
        <v>42500</v>
      </c>
      <c r="I26" s="3">
        <v>11</v>
      </c>
      <c r="J26" s="3" t="s">
        <v>129</v>
      </c>
      <c r="K26" s="3">
        <v>-25532.639999999999</v>
      </c>
      <c r="L26" s="2"/>
      <c r="M26" s="3" t="s">
        <v>44</v>
      </c>
      <c r="N26" s="2"/>
    </row>
    <row r="27" spans="1:14">
      <c r="A27" s="3">
        <v>5030</v>
      </c>
      <c r="B27" s="3">
        <v>2200</v>
      </c>
      <c r="C27" s="3">
        <v>8053</v>
      </c>
      <c r="D27" s="3" t="s">
        <v>41</v>
      </c>
      <c r="E27" s="3">
        <v>6180</v>
      </c>
      <c r="F27" s="3" t="s">
        <v>42</v>
      </c>
      <c r="G27" s="4">
        <v>42491</v>
      </c>
      <c r="H27" s="5">
        <v>42500</v>
      </c>
      <c r="I27" s="3">
        <v>10</v>
      </c>
      <c r="J27" s="3" t="s">
        <v>129</v>
      </c>
      <c r="K27" s="3">
        <v>25532.639999999999</v>
      </c>
      <c r="L27" s="2"/>
      <c r="M27" s="3" t="s">
        <v>44</v>
      </c>
      <c r="N27" s="2"/>
    </row>
    <row r="28" spans="1:14">
      <c r="A28" s="3">
        <v>5030</v>
      </c>
      <c r="B28" s="3">
        <v>2200</v>
      </c>
      <c r="C28" s="3">
        <v>8053</v>
      </c>
      <c r="D28" s="3" t="s">
        <v>41</v>
      </c>
      <c r="E28" s="3">
        <v>6180</v>
      </c>
      <c r="F28" s="3" t="s">
        <v>42</v>
      </c>
      <c r="G28" s="4">
        <v>42491</v>
      </c>
      <c r="H28" s="5">
        <v>42499</v>
      </c>
      <c r="I28" s="3">
        <v>11</v>
      </c>
      <c r="J28" s="3" t="s">
        <v>130</v>
      </c>
      <c r="K28" s="3">
        <v>25532.639999999999</v>
      </c>
      <c r="L28" s="2"/>
      <c r="M28" s="3" t="s">
        <v>44</v>
      </c>
      <c r="N28" s="2"/>
    </row>
    <row r="29" spans="1:14">
      <c r="A29" s="3">
        <v>5030</v>
      </c>
      <c r="B29" s="3">
        <v>2200</v>
      </c>
      <c r="C29" s="3">
        <v>8053</v>
      </c>
      <c r="D29" s="3" t="s">
        <v>41</v>
      </c>
      <c r="E29" s="3">
        <v>6180</v>
      </c>
      <c r="F29" s="3" t="s">
        <v>42</v>
      </c>
      <c r="G29" s="4">
        <v>42430</v>
      </c>
      <c r="H29" s="5">
        <v>42459</v>
      </c>
      <c r="I29" s="3">
        <v>10</v>
      </c>
      <c r="J29" s="3" t="s">
        <v>131</v>
      </c>
      <c r="K29" s="3">
        <v>-25532.639999999999</v>
      </c>
      <c r="L29" s="3" t="s">
        <v>132</v>
      </c>
      <c r="M29" s="2"/>
      <c r="N29" s="2"/>
    </row>
    <row r="30" spans="1:14">
      <c r="A30" s="3">
        <v>5030</v>
      </c>
      <c r="B30" s="3">
        <v>2200</v>
      </c>
      <c r="C30" s="3">
        <v>8053</v>
      </c>
      <c r="D30" s="3" t="s">
        <v>41</v>
      </c>
      <c r="E30" s="3">
        <v>6180</v>
      </c>
      <c r="F30" s="3" t="s">
        <v>42</v>
      </c>
      <c r="G30" s="4">
        <v>42430</v>
      </c>
      <c r="H30" s="5">
        <v>42459</v>
      </c>
      <c r="I30" s="3">
        <v>11</v>
      </c>
      <c r="J30" s="3" t="s">
        <v>133</v>
      </c>
      <c r="K30" s="3">
        <v>-25532.639999999999</v>
      </c>
      <c r="L30" s="2"/>
      <c r="M30" s="3" t="s">
        <v>44</v>
      </c>
      <c r="N30" s="2"/>
    </row>
    <row r="31" spans="1:14">
      <c r="A31" s="3">
        <v>5030</v>
      </c>
      <c r="B31" s="3">
        <v>2200</v>
      </c>
      <c r="C31" s="3">
        <v>8053</v>
      </c>
      <c r="D31" s="3" t="s">
        <v>41</v>
      </c>
      <c r="E31" s="3">
        <v>6180</v>
      </c>
      <c r="F31" s="3" t="s">
        <v>42</v>
      </c>
      <c r="G31" s="4">
        <v>42430</v>
      </c>
      <c r="H31" s="5">
        <v>42459</v>
      </c>
      <c r="I31" s="3">
        <v>10</v>
      </c>
      <c r="J31" s="3" t="s">
        <v>133</v>
      </c>
      <c r="K31" s="3">
        <v>25532.639999999999</v>
      </c>
      <c r="L31" s="2"/>
      <c r="M31" s="3" t="s">
        <v>44</v>
      </c>
      <c r="N31" s="2"/>
    </row>
    <row r="32" spans="1:14">
      <c r="A32" s="3">
        <v>5030</v>
      </c>
      <c r="B32" s="3">
        <v>2200</v>
      </c>
      <c r="C32" s="3">
        <v>8053</v>
      </c>
      <c r="D32" s="3" t="s">
        <v>41</v>
      </c>
      <c r="E32" s="3">
        <v>6180</v>
      </c>
      <c r="F32" s="3" t="s">
        <v>42</v>
      </c>
      <c r="G32" s="4">
        <v>42430</v>
      </c>
      <c r="H32" s="5">
        <v>42454</v>
      </c>
      <c r="I32" s="3">
        <v>11</v>
      </c>
      <c r="J32" s="3" t="s">
        <v>134</v>
      </c>
      <c r="K32" s="3">
        <v>25532.639999999999</v>
      </c>
      <c r="L32" s="2"/>
      <c r="M32" s="3" t="s">
        <v>44</v>
      </c>
      <c r="N32" s="2"/>
    </row>
    <row r="33" spans="1:14">
      <c r="A33" s="3">
        <v>5030</v>
      </c>
      <c r="B33" s="3">
        <v>2200</v>
      </c>
      <c r="C33" s="3">
        <v>8053</v>
      </c>
      <c r="D33" s="3" t="s">
        <v>41</v>
      </c>
      <c r="E33" s="3">
        <v>6180</v>
      </c>
      <c r="F33" s="3" t="s">
        <v>42</v>
      </c>
      <c r="G33" s="4">
        <v>42430</v>
      </c>
      <c r="H33" s="5">
        <v>42432</v>
      </c>
      <c r="I33" s="3">
        <v>11</v>
      </c>
      <c r="J33" s="3" t="s">
        <v>135</v>
      </c>
      <c r="K33" s="3">
        <v>-25532.639999999999</v>
      </c>
      <c r="L33" s="2"/>
      <c r="M33" s="3" t="s">
        <v>44</v>
      </c>
      <c r="N33" s="2"/>
    </row>
    <row r="34" spans="1:14">
      <c r="A34" s="3">
        <v>5030</v>
      </c>
      <c r="B34" s="3">
        <v>2200</v>
      </c>
      <c r="C34" s="3">
        <v>8053</v>
      </c>
      <c r="D34" s="3" t="s">
        <v>41</v>
      </c>
      <c r="E34" s="3">
        <v>6180</v>
      </c>
      <c r="F34" s="3" t="s">
        <v>42</v>
      </c>
      <c r="G34" s="4">
        <v>42430</v>
      </c>
      <c r="H34" s="5">
        <v>42432</v>
      </c>
      <c r="I34" s="3">
        <v>10</v>
      </c>
      <c r="J34" s="3" t="s">
        <v>135</v>
      </c>
      <c r="K34" s="3">
        <v>25532.639999999999</v>
      </c>
      <c r="L34" s="2"/>
      <c r="M34" s="3" t="s">
        <v>44</v>
      </c>
      <c r="N34" s="2"/>
    </row>
    <row r="35" spans="1:14">
      <c r="A35" s="3">
        <v>5030</v>
      </c>
      <c r="B35" s="3">
        <v>2200</v>
      </c>
      <c r="C35" s="3">
        <v>8053</v>
      </c>
      <c r="D35" s="3" t="s">
        <v>41</v>
      </c>
      <c r="E35" s="3">
        <v>6180</v>
      </c>
      <c r="F35" s="3" t="s">
        <v>42</v>
      </c>
      <c r="G35" s="4">
        <v>42401</v>
      </c>
      <c r="H35" s="5">
        <v>42429</v>
      </c>
      <c r="I35" s="3">
        <v>11</v>
      </c>
      <c r="J35" s="3" t="s">
        <v>136</v>
      </c>
      <c r="K35" s="3">
        <v>25532.639999999999</v>
      </c>
      <c r="L35" s="2"/>
      <c r="M35" s="3" t="s">
        <v>44</v>
      </c>
      <c r="N35" s="2"/>
    </row>
    <row r="36" spans="1:14">
      <c r="A36" s="3">
        <v>5030</v>
      </c>
      <c r="B36" s="3">
        <v>2200</v>
      </c>
      <c r="C36" s="3">
        <v>8053</v>
      </c>
      <c r="D36" s="3" t="s">
        <v>41</v>
      </c>
      <c r="E36" s="3">
        <v>6180</v>
      </c>
      <c r="F36" s="3" t="s">
        <v>42</v>
      </c>
      <c r="G36" s="4">
        <v>42401</v>
      </c>
      <c r="H36" s="5">
        <v>42410</v>
      </c>
      <c r="I36" s="3">
        <v>11</v>
      </c>
      <c r="J36" s="3" t="s">
        <v>137</v>
      </c>
      <c r="K36" s="3">
        <v>-25532.639999999999</v>
      </c>
      <c r="L36" s="2"/>
      <c r="M36" s="3" t="s">
        <v>44</v>
      </c>
      <c r="N36" s="2"/>
    </row>
    <row r="37" spans="1:14">
      <c r="A37" s="3">
        <v>5030</v>
      </c>
      <c r="B37" s="3">
        <v>2200</v>
      </c>
      <c r="C37" s="3">
        <v>8053</v>
      </c>
      <c r="D37" s="3" t="s">
        <v>41</v>
      </c>
      <c r="E37" s="3">
        <v>6180</v>
      </c>
      <c r="F37" s="3" t="s">
        <v>42</v>
      </c>
      <c r="G37" s="4">
        <v>42401</v>
      </c>
      <c r="H37" s="5">
        <v>42410</v>
      </c>
      <c r="I37" s="3">
        <v>10</v>
      </c>
      <c r="J37" s="3" t="s">
        <v>137</v>
      </c>
      <c r="K37" s="3">
        <v>25532.639999999999</v>
      </c>
      <c r="L37" s="2"/>
      <c r="M37" s="3" t="s">
        <v>44</v>
      </c>
      <c r="N37" s="2"/>
    </row>
    <row r="38" spans="1:14">
      <c r="A38" s="3">
        <v>5030</v>
      </c>
      <c r="B38" s="3">
        <v>2200</v>
      </c>
      <c r="C38" s="3">
        <v>8053</v>
      </c>
      <c r="D38" s="3" t="s">
        <v>41</v>
      </c>
      <c r="E38" s="3">
        <v>6180</v>
      </c>
      <c r="F38" s="3" t="s">
        <v>42</v>
      </c>
      <c r="G38" s="4">
        <v>42401</v>
      </c>
      <c r="H38" s="5">
        <v>42405</v>
      </c>
      <c r="I38" s="3">
        <v>11</v>
      </c>
      <c r="J38" s="3" t="s">
        <v>138</v>
      </c>
      <c r="K38" s="3">
        <v>25532.639999999999</v>
      </c>
      <c r="L38" s="2"/>
      <c r="M38" s="3" t="s">
        <v>44</v>
      </c>
      <c r="N38" s="2"/>
    </row>
    <row r="39" spans="1:14">
      <c r="A39" s="3">
        <v>5030</v>
      </c>
      <c r="B39" s="3">
        <v>2200</v>
      </c>
      <c r="C39" s="3">
        <v>8053</v>
      </c>
      <c r="D39" s="3" t="s">
        <v>41</v>
      </c>
      <c r="E39" s="3">
        <v>6180</v>
      </c>
      <c r="F39" s="3" t="s">
        <v>42</v>
      </c>
      <c r="G39" s="4">
        <v>42370</v>
      </c>
      <c r="H39" s="5">
        <v>42384</v>
      </c>
      <c r="I39" s="3">
        <v>11</v>
      </c>
      <c r="J39" s="3" t="s">
        <v>139</v>
      </c>
      <c r="K39" s="3">
        <v>-27381.18</v>
      </c>
      <c r="L39" s="2"/>
      <c r="M39" s="3" t="s">
        <v>44</v>
      </c>
      <c r="N39" s="2"/>
    </row>
    <row r="40" spans="1:14">
      <c r="A40" s="3">
        <v>5030</v>
      </c>
      <c r="B40" s="3">
        <v>2200</v>
      </c>
      <c r="C40" s="3">
        <v>8053</v>
      </c>
      <c r="D40" s="3" t="s">
        <v>41</v>
      </c>
      <c r="E40" s="3">
        <v>6180</v>
      </c>
      <c r="F40" s="3" t="s">
        <v>42</v>
      </c>
      <c r="G40" s="4">
        <v>42370</v>
      </c>
      <c r="H40" s="5">
        <v>42384</v>
      </c>
      <c r="I40" s="3">
        <v>10</v>
      </c>
      <c r="J40" s="3" t="s">
        <v>139</v>
      </c>
      <c r="K40" s="3">
        <v>27381.18</v>
      </c>
      <c r="L40" s="2"/>
      <c r="M40" s="3" t="s">
        <v>44</v>
      </c>
      <c r="N40" s="2"/>
    </row>
    <row r="41" spans="1:14">
      <c r="A41" s="3">
        <v>5030</v>
      </c>
      <c r="B41" s="3">
        <v>2200</v>
      </c>
      <c r="C41" s="3">
        <v>8053</v>
      </c>
      <c r="D41" s="3" t="s">
        <v>41</v>
      </c>
      <c r="E41" s="3">
        <v>6180</v>
      </c>
      <c r="F41" s="3" t="s">
        <v>42</v>
      </c>
      <c r="G41" s="4">
        <v>42370</v>
      </c>
      <c r="H41" s="5">
        <v>42381</v>
      </c>
      <c r="I41" s="3">
        <v>11</v>
      </c>
      <c r="J41" s="3" t="s">
        <v>140</v>
      </c>
      <c r="K41" s="3">
        <v>27381.18</v>
      </c>
      <c r="L41" s="2"/>
      <c r="M41" s="3" t="s">
        <v>44</v>
      </c>
      <c r="N41" s="2"/>
    </row>
    <row r="42" spans="1:14">
      <c r="K42">
        <f>SUM(K2:K41)</f>
        <v>306973.86000000004</v>
      </c>
    </row>
  </sheetData>
  <autoFilter ref="A1:N42"/>
  <pageMargins left="0.75" right="0.75" top="1" bottom="1" header="0.5" footer="0.5"/>
  <pageSetup scale="6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workbookViewId="0">
      <selection activeCell="K14" sqref="K14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5" bestFit="1" customWidth="1"/>
    <col min="11" max="11" width="8.125" bestFit="1" customWidth="1"/>
    <col min="12" max="12" width="36" bestFit="1" customWidth="1"/>
    <col min="13" max="13" width="8.125" bestFit="1" customWidth="1"/>
    <col min="14" max="14" width="11.3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38.25">
      <c r="A2" s="3">
        <v>5020</v>
      </c>
      <c r="B2" s="3">
        <v>2200</v>
      </c>
      <c r="C2" s="3">
        <v>6061</v>
      </c>
      <c r="D2" s="3" t="s">
        <v>14</v>
      </c>
      <c r="E2" s="3">
        <v>6165</v>
      </c>
      <c r="F2" s="3" t="s">
        <v>141</v>
      </c>
      <c r="G2" s="4">
        <v>43405</v>
      </c>
      <c r="H2" s="5">
        <v>43049</v>
      </c>
      <c r="I2" s="3">
        <v>10</v>
      </c>
      <c r="J2" s="3" t="s">
        <v>142</v>
      </c>
      <c r="K2" s="3">
        <v>3508.11</v>
      </c>
      <c r="L2" s="3" t="s">
        <v>143</v>
      </c>
      <c r="M2" s="2"/>
      <c r="N2" s="2"/>
    </row>
    <row r="3" spans="1:14" ht="38.25">
      <c r="A3" s="3">
        <v>5020</v>
      </c>
      <c r="B3" s="3">
        <v>2200</v>
      </c>
      <c r="C3" s="3">
        <v>6061</v>
      </c>
      <c r="D3" s="3" t="s">
        <v>14</v>
      </c>
      <c r="E3" s="3">
        <v>6165</v>
      </c>
      <c r="F3" s="3" t="s">
        <v>141</v>
      </c>
      <c r="G3" s="4">
        <v>43405</v>
      </c>
      <c r="H3" s="5">
        <v>43049</v>
      </c>
      <c r="I3" s="3">
        <v>10</v>
      </c>
      <c r="J3" s="3" t="s">
        <v>142</v>
      </c>
      <c r="K3" s="3">
        <v>4197.72</v>
      </c>
      <c r="L3" s="3" t="s">
        <v>144</v>
      </c>
      <c r="M3" s="2"/>
      <c r="N3" s="2"/>
    </row>
    <row r="4" spans="1:14" ht="38.25">
      <c r="A4" s="3">
        <v>5020</v>
      </c>
      <c r="B4" s="3">
        <v>2200</v>
      </c>
      <c r="C4" s="3">
        <v>6061</v>
      </c>
      <c r="D4" s="3" t="s">
        <v>14</v>
      </c>
      <c r="E4" s="3">
        <v>6165</v>
      </c>
      <c r="F4" s="3" t="s">
        <v>141</v>
      </c>
      <c r="G4" s="4">
        <v>43344</v>
      </c>
      <c r="H4" s="5">
        <v>43373</v>
      </c>
      <c r="I4" s="3">
        <v>10</v>
      </c>
      <c r="J4" s="3" t="s">
        <v>145</v>
      </c>
      <c r="K4" s="3">
        <v>5537.1</v>
      </c>
      <c r="L4" s="3" t="s">
        <v>146</v>
      </c>
      <c r="M4" s="2"/>
      <c r="N4" s="2"/>
    </row>
    <row r="5" spans="1:14" ht="38.25">
      <c r="A5" s="3">
        <v>5020</v>
      </c>
      <c r="B5" s="3">
        <v>2200</v>
      </c>
      <c r="C5" s="3">
        <v>6061</v>
      </c>
      <c r="D5" s="3" t="s">
        <v>14</v>
      </c>
      <c r="E5" s="3">
        <v>6165</v>
      </c>
      <c r="F5" s="3" t="s">
        <v>141</v>
      </c>
      <c r="G5" s="4">
        <v>43313</v>
      </c>
      <c r="H5" s="5">
        <v>43322</v>
      </c>
      <c r="I5" s="3">
        <v>10</v>
      </c>
      <c r="J5" s="3" t="s">
        <v>147</v>
      </c>
      <c r="K5" s="3">
        <v>4422.2700000000004</v>
      </c>
      <c r="L5" s="3" t="s">
        <v>148</v>
      </c>
      <c r="M5" s="2"/>
      <c r="N5" s="2"/>
    </row>
    <row r="6" spans="1:14" ht="38.25">
      <c r="A6" s="3">
        <v>5020</v>
      </c>
      <c r="B6" s="3">
        <v>2200</v>
      </c>
      <c r="C6" s="3">
        <v>6061</v>
      </c>
      <c r="D6" s="3" t="s">
        <v>14</v>
      </c>
      <c r="E6" s="3">
        <v>6165</v>
      </c>
      <c r="F6" s="3" t="s">
        <v>141</v>
      </c>
      <c r="G6" s="4">
        <v>43282</v>
      </c>
      <c r="H6" s="5">
        <v>43291</v>
      </c>
      <c r="I6" s="3">
        <v>10</v>
      </c>
      <c r="J6" s="3" t="s">
        <v>149</v>
      </c>
      <c r="K6" s="3">
        <v>4802.01</v>
      </c>
      <c r="L6" s="3" t="s">
        <v>150</v>
      </c>
      <c r="M6" s="2"/>
      <c r="N6" s="2"/>
    </row>
    <row r="7" spans="1:14" ht="38.25">
      <c r="A7" s="3">
        <v>5020</v>
      </c>
      <c r="B7" s="3">
        <v>2200</v>
      </c>
      <c r="C7" s="3">
        <v>6061</v>
      </c>
      <c r="D7" s="3" t="s">
        <v>14</v>
      </c>
      <c r="E7" s="3">
        <v>6165</v>
      </c>
      <c r="F7" s="3" t="s">
        <v>141</v>
      </c>
      <c r="G7" s="4">
        <v>43282</v>
      </c>
      <c r="H7" s="5">
        <v>43291</v>
      </c>
      <c r="I7" s="3">
        <v>10</v>
      </c>
      <c r="J7" s="3" t="s">
        <v>149</v>
      </c>
      <c r="K7" s="3">
        <v>4857.3900000000003</v>
      </c>
      <c r="L7" s="3" t="s">
        <v>151</v>
      </c>
      <c r="M7" s="2"/>
      <c r="N7" s="2"/>
    </row>
    <row r="8" spans="1:14" ht="38.25">
      <c r="A8" s="3">
        <v>5020</v>
      </c>
      <c r="B8" s="3">
        <v>2200</v>
      </c>
      <c r="C8" s="3">
        <v>6061</v>
      </c>
      <c r="D8" s="3" t="s">
        <v>14</v>
      </c>
      <c r="E8" s="3">
        <v>6165</v>
      </c>
      <c r="F8" s="3" t="s">
        <v>141</v>
      </c>
      <c r="G8" s="4">
        <v>43221</v>
      </c>
      <c r="H8" s="5">
        <v>43230</v>
      </c>
      <c r="I8" s="3">
        <v>10</v>
      </c>
      <c r="J8" s="3" t="s">
        <v>152</v>
      </c>
      <c r="K8" s="3">
        <v>3393.13</v>
      </c>
      <c r="L8" s="3" t="s">
        <v>153</v>
      </c>
      <c r="M8" s="2"/>
      <c r="N8" s="2"/>
    </row>
    <row r="9" spans="1:14" ht="38.25">
      <c r="A9" s="3">
        <v>5020</v>
      </c>
      <c r="B9" s="3">
        <v>2200</v>
      </c>
      <c r="C9" s="3">
        <v>6061</v>
      </c>
      <c r="D9" s="3" t="s">
        <v>14</v>
      </c>
      <c r="E9" s="3">
        <v>6165</v>
      </c>
      <c r="F9" s="3" t="s">
        <v>141</v>
      </c>
      <c r="G9" s="4">
        <v>43191</v>
      </c>
      <c r="H9" s="5">
        <v>43200</v>
      </c>
      <c r="I9" s="3">
        <v>10</v>
      </c>
      <c r="J9" s="3" t="s">
        <v>154</v>
      </c>
      <c r="K9" s="3">
        <v>3354.89</v>
      </c>
      <c r="L9" s="3" t="s">
        <v>155</v>
      </c>
      <c r="M9" s="2"/>
      <c r="N9" s="2"/>
    </row>
    <row r="10" spans="1:14" ht="38.25">
      <c r="A10" s="3">
        <v>5020</v>
      </c>
      <c r="B10" s="3">
        <v>2200</v>
      </c>
      <c r="C10" s="3">
        <v>6061</v>
      </c>
      <c r="D10" s="3" t="s">
        <v>14</v>
      </c>
      <c r="E10" s="3">
        <v>6165</v>
      </c>
      <c r="F10" s="3" t="s">
        <v>141</v>
      </c>
      <c r="G10" s="4">
        <v>43160</v>
      </c>
      <c r="H10" s="5">
        <v>43169</v>
      </c>
      <c r="I10" s="3">
        <v>10</v>
      </c>
      <c r="J10" s="3" t="s">
        <v>156</v>
      </c>
      <c r="K10" s="3">
        <v>10177.120000000001</v>
      </c>
      <c r="L10" s="3" t="s">
        <v>157</v>
      </c>
      <c r="M10" s="2"/>
      <c r="N10" s="2"/>
    </row>
    <row r="11" spans="1:14" ht="38.25">
      <c r="A11" s="3">
        <v>5020</v>
      </c>
      <c r="B11" s="3">
        <v>2200</v>
      </c>
      <c r="C11" s="3">
        <v>6061</v>
      </c>
      <c r="D11" s="3" t="s">
        <v>14</v>
      </c>
      <c r="E11" s="3">
        <v>6165</v>
      </c>
      <c r="F11" s="3" t="s">
        <v>141</v>
      </c>
      <c r="G11" s="4">
        <v>43160</v>
      </c>
      <c r="H11" s="5">
        <v>43169</v>
      </c>
      <c r="I11" s="3">
        <v>10</v>
      </c>
      <c r="J11" s="3" t="s">
        <v>156</v>
      </c>
      <c r="K11" s="3">
        <v>11653.9</v>
      </c>
      <c r="L11" s="3" t="s">
        <v>158</v>
      </c>
      <c r="M11" s="2"/>
      <c r="N11" s="2"/>
    </row>
    <row r="12" spans="1:14" ht="38.25">
      <c r="A12" s="3">
        <v>5020</v>
      </c>
      <c r="B12" s="3">
        <v>2200</v>
      </c>
      <c r="C12" s="3">
        <v>6061</v>
      </c>
      <c r="D12" s="3" t="s">
        <v>14</v>
      </c>
      <c r="E12" s="3">
        <v>6165</v>
      </c>
      <c r="F12" s="3" t="s">
        <v>141</v>
      </c>
      <c r="G12" s="4">
        <v>43101</v>
      </c>
      <c r="H12" s="5">
        <v>43110</v>
      </c>
      <c r="I12" s="3">
        <v>10</v>
      </c>
      <c r="J12" s="3" t="s">
        <v>159</v>
      </c>
      <c r="K12" s="3">
        <v>4378.3599999999997</v>
      </c>
      <c r="L12" s="3" t="s">
        <v>160</v>
      </c>
      <c r="M12" s="2"/>
      <c r="N12" s="2"/>
    </row>
    <row r="13" spans="1:14" ht="38.25">
      <c r="A13" s="3">
        <v>5020</v>
      </c>
      <c r="B13" s="3">
        <v>2200</v>
      </c>
      <c r="C13" s="3">
        <v>6061</v>
      </c>
      <c r="D13" s="3" t="s">
        <v>14</v>
      </c>
      <c r="E13" s="3">
        <v>6165</v>
      </c>
      <c r="F13" s="3" t="s">
        <v>141</v>
      </c>
      <c r="G13" s="4">
        <v>43101</v>
      </c>
      <c r="H13" s="5">
        <v>43110</v>
      </c>
      <c r="I13" s="3">
        <v>10</v>
      </c>
      <c r="J13" s="3" t="s">
        <v>159</v>
      </c>
      <c r="K13" s="3">
        <v>7538.96</v>
      </c>
      <c r="L13" s="3" t="s">
        <v>161</v>
      </c>
      <c r="M13" s="2"/>
      <c r="N13" s="2"/>
    </row>
    <row r="14" spans="1:14">
      <c r="K14">
        <f>SUM(K2:K13)</f>
        <v>67820.960000000006</v>
      </c>
    </row>
    <row r="15" spans="1:14">
      <c r="A15" t="s">
        <v>162</v>
      </c>
    </row>
  </sheetData>
  <pageMargins left="0.7" right="0.7" top="0.75" bottom="0.75" header="0.3" footer="0.3"/>
  <pageSetup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workbookViewId="0">
      <selection activeCell="K11" sqref="K11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5" bestFit="1" customWidth="1"/>
    <col min="11" max="11" width="8.125" bestFit="1" customWidth="1"/>
    <col min="12" max="12" width="36" bestFit="1" customWidth="1"/>
    <col min="13" max="13" width="8.125" bestFit="1" customWidth="1"/>
    <col min="14" max="14" width="11.375" bestFit="1" customWidth="1"/>
  </cols>
  <sheetData>
    <row r="1" spans="1:1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4" ht="38.25">
      <c r="A2" s="9">
        <v>5020</v>
      </c>
      <c r="B2" s="9">
        <v>2200</v>
      </c>
      <c r="C2" s="9">
        <v>6061</v>
      </c>
      <c r="D2" s="9" t="s">
        <v>14</v>
      </c>
      <c r="E2" s="9">
        <v>6165</v>
      </c>
      <c r="F2" s="9" t="s">
        <v>141</v>
      </c>
      <c r="G2" s="10">
        <v>43070</v>
      </c>
      <c r="H2" s="11">
        <v>42714</v>
      </c>
      <c r="I2" s="9">
        <v>10</v>
      </c>
      <c r="J2" s="9" t="s">
        <v>163</v>
      </c>
      <c r="K2" s="9">
        <v>3618.87</v>
      </c>
      <c r="L2" s="9" t="s">
        <v>164</v>
      </c>
      <c r="M2" s="8"/>
      <c r="N2" s="8"/>
    </row>
    <row r="3" spans="1:14" ht="38.25">
      <c r="A3" s="9">
        <v>5020</v>
      </c>
      <c r="B3" s="9">
        <v>2200</v>
      </c>
      <c r="C3" s="9">
        <v>6061</v>
      </c>
      <c r="D3" s="9" t="s">
        <v>14</v>
      </c>
      <c r="E3" s="9">
        <v>6165</v>
      </c>
      <c r="F3" s="9" t="s">
        <v>141</v>
      </c>
      <c r="G3" s="10">
        <v>43040</v>
      </c>
      <c r="H3" s="11">
        <v>42684</v>
      </c>
      <c r="I3" s="9">
        <v>10</v>
      </c>
      <c r="J3" s="9" t="s">
        <v>165</v>
      </c>
      <c r="K3" s="9">
        <v>10961.15</v>
      </c>
      <c r="L3" s="9" t="s">
        <v>166</v>
      </c>
      <c r="M3" s="8"/>
      <c r="N3" s="8"/>
    </row>
    <row r="4" spans="1:14" ht="38.25">
      <c r="A4" s="9">
        <v>5020</v>
      </c>
      <c r="B4" s="9">
        <v>2200</v>
      </c>
      <c r="C4" s="9">
        <v>6061</v>
      </c>
      <c r="D4" s="9" t="s">
        <v>14</v>
      </c>
      <c r="E4" s="9">
        <v>6165</v>
      </c>
      <c r="F4" s="9" t="s">
        <v>141</v>
      </c>
      <c r="G4" s="10">
        <v>42979</v>
      </c>
      <c r="H4" s="11">
        <v>43008</v>
      </c>
      <c r="I4" s="9">
        <v>10</v>
      </c>
      <c r="J4" s="9" t="s">
        <v>167</v>
      </c>
      <c r="K4" s="9">
        <v>5410.8</v>
      </c>
      <c r="L4" s="9" t="s">
        <v>168</v>
      </c>
      <c r="M4" s="8"/>
      <c r="N4" s="8"/>
    </row>
    <row r="5" spans="1:14" ht="38.25">
      <c r="A5" s="9">
        <v>5020</v>
      </c>
      <c r="B5" s="9">
        <v>2200</v>
      </c>
      <c r="C5" s="9">
        <v>6061</v>
      </c>
      <c r="D5" s="9" t="s">
        <v>14</v>
      </c>
      <c r="E5" s="9">
        <v>6165</v>
      </c>
      <c r="F5" s="9" t="s">
        <v>141</v>
      </c>
      <c r="G5" s="10">
        <v>42948</v>
      </c>
      <c r="H5" s="11">
        <v>42957</v>
      </c>
      <c r="I5" s="9">
        <v>10</v>
      </c>
      <c r="J5" s="9" t="s">
        <v>169</v>
      </c>
      <c r="K5" s="9">
        <v>9063.9500000000007</v>
      </c>
      <c r="L5" s="9" t="s">
        <v>170</v>
      </c>
      <c r="M5" s="8"/>
      <c r="N5" s="8"/>
    </row>
    <row r="6" spans="1:14" ht="38.25">
      <c r="A6" s="9">
        <v>5020</v>
      </c>
      <c r="B6" s="9">
        <v>2200</v>
      </c>
      <c r="C6" s="9">
        <v>6061</v>
      </c>
      <c r="D6" s="9" t="s">
        <v>14</v>
      </c>
      <c r="E6" s="9">
        <v>6165</v>
      </c>
      <c r="F6" s="9" t="s">
        <v>141</v>
      </c>
      <c r="G6" s="10">
        <v>42887</v>
      </c>
      <c r="H6" s="11">
        <v>42896</v>
      </c>
      <c r="I6" s="9">
        <v>10</v>
      </c>
      <c r="J6" s="9" t="s">
        <v>171</v>
      </c>
      <c r="K6" s="9">
        <v>3798.2</v>
      </c>
      <c r="L6" s="9" t="s">
        <v>170</v>
      </c>
      <c r="M6" s="8"/>
      <c r="N6" s="8"/>
    </row>
    <row r="7" spans="1:14" ht="38.25">
      <c r="A7" s="9">
        <v>5020</v>
      </c>
      <c r="B7" s="9">
        <v>2200</v>
      </c>
      <c r="C7" s="9">
        <v>6061</v>
      </c>
      <c r="D7" s="9" t="s">
        <v>14</v>
      </c>
      <c r="E7" s="9">
        <v>6165</v>
      </c>
      <c r="F7" s="9" t="s">
        <v>141</v>
      </c>
      <c r="G7" s="10">
        <v>42856</v>
      </c>
      <c r="H7" s="11">
        <v>42865</v>
      </c>
      <c r="I7" s="9">
        <v>10</v>
      </c>
      <c r="J7" s="9" t="s">
        <v>172</v>
      </c>
      <c r="K7" s="9">
        <v>6213.24</v>
      </c>
      <c r="L7" s="9" t="s">
        <v>173</v>
      </c>
      <c r="M7" s="8"/>
      <c r="N7" s="8"/>
    </row>
    <row r="8" spans="1:14" ht="38.25">
      <c r="A8" s="9">
        <v>5020</v>
      </c>
      <c r="B8" s="9">
        <v>2200</v>
      </c>
      <c r="C8" s="9">
        <v>6061</v>
      </c>
      <c r="D8" s="9" t="s">
        <v>14</v>
      </c>
      <c r="E8" s="9">
        <v>6165</v>
      </c>
      <c r="F8" s="9" t="s">
        <v>141</v>
      </c>
      <c r="G8" s="10">
        <v>42795</v>
      </c>
      <c r="H8" s="11">
        <v>42804</v>
      </c>
      <c r="I8" s="9">
        <v>10</v>
      </c>
      <c r="J8" s="9" t="s">
        <v>174</v>
      </c>
      <c r="K8" s="9">
        <v>3941.92</v>
      </c>
      <c r="L8" s="9" t="s">
        <v>170</v>
      </c>
      <c r="M8" s="8"/>
      <c r="N8" s="8"/>
    </row>
    <row r="9" spans="1:14" ht="38.25">
      <c r="A9" s="9">
        <v>5020</v>
      </c>
      <c r="B9" s="9">
        <v>2200</v>
      </c>
      <c r="C9" s="9">
        <v>6061</v>
      </c>
      <c r="D9" s="9" t="s">
        <v>14</v>
      </c>
      <c r="E9" s="9">
        <v>6165</v>
      </c>
      <c r="F9" s="9" t="s">
        <v>141</v>
      </c>
      <c r="G9" s="10">
        <v>42767</v>
      </c>
      <c r="H9" s="11">
        <v>42776</v>
      </c>
      <c r="I9" s="9">
        <v>10</v>
      </c>
      <c r="J9" s="9" t="s">
        <v>175</v>
      </c>
      <c r="K9" s="9">
        <v>2852.13</v>
      </c>
      <c r="L9" s="9" t="s">
        <v>170</v>
      </c>
      <c r="M9" s="8"/>
      <c r="N9" s="8"/>
    </row>
    <row r="10" spans="1:14" ht="38.25">
      <c r="A10" s="9">
        <v>5020</v>
      </c>
      <c r="B10" s="9">
        <v>2200</v>
      </c>
      <c r="C10" s="9">
        <v>6061</v>
      </c>
      <c r="D10" s="9" t="s">
        <v>14</v>
      </c>
      <c r="E10" s="9">
        <v>6165</v>
      </c>
      <c r="F10" s="9" t="s">
        <v>141</v>
      </c>
      <c r="G10" s="10">
        <v>42736</v>
      </c>
      <c r="H10" s="11">
        <v>42745</v>
      </c>
      <c r="I10" s="9">
        <v>10</v>
      </c>
      <c r="J10" s="9" t="s">
        <v>176</v>
      </c>
      <c r="K10" s="9">
        <v>3601.08</v>
      </c>
      <c r="L10" s="9" t="s">
        <v>177</v>
      </c>
      <c r="M10" s="8"/>
      <c r="N10" s="8"/>
    </row>
    <row r="11" spans="1:14">
      <c r="K11">
        <f>SUM(K2:K10)</f>
        <v>49461.34</v>
      </c>
    </row>
    <row r="12" spans="1:14">
      <c r="A12" s="6" t="s">
        <v>162</v>
      </c>
    </row>
  </sheetData>
  <pageMargins left="0.7" right="0.7" top="0.75" bottom="0.75" header="0.3" footer="0.3"/>
  <pageSetup scale="6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workbookViewId="0">
      <selection activeCell="K11" sqref="K11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5" bestFit="1" customWidth="1"/>
    <col min="11" max="11" width="8.125" bestFit="1" customWidth="1"/>
    <col min="12" max="12" width="36" bestFit="1" customWidth="1"/>
    <col min="13" max="13" width="8.125" bestFit="1" customWidth="1"/>
    <col min="14" max="14" width="11.375" bestFit="1" customWidth="1"/>
  </cols>
  <sheetData>
    <row r="1" spans="1:1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4" ht="38.25">
      <c r="A2" s="9">
        <v>5020</v>
      </c>
      <c r="B2" s="9">
        <v>2200</v>
      </c>
      <c r="C2" s="9">
        <v>6061</v>
      </c>
      <c r="D2" s="9" t="s">
        <v>14</v>
      </c>
      <c r="E2" s="9">
        <v>6165</v>
      </c>
      <c r="F2" s="9" t="s">
        <v>141</v>
      </c>
      <c r="G2" s="10">
        <v>42675</v>
      </c>
      <c r="H2" s="11">
        <v>42318</v>
      </c>
      <c r="I2" s="9">
        <v>10</v>
      </c>
      <c r="J2" s="9" t="s">
        <v>178</v>
      </c>
      <c r="K2" s="9">
        <v>9235.2199999999993</v>
      </c>
      <c r="L2" s="9" t="s">
        <v>179</v>
      </c>
      <c r="M2" s="8"/>
      <c r="N2" s="8"/>
    </row>
    <row r="3" spans="1:14" ht="38.25">
      <c r="A3" s="9">
        <v>5020</v>
      </c>
      <c r="B3" s="9">
        <v>2200</v>
      </c>
      <c r="C3" s="9">
        <v>6061</v>
      </c>
      <c r="D3" s="9" t="s">
        <v>14</v>
      </c>
      <c r="E3" s="9">
        <v>6165</v>
      </c>
      <c r="F3" s="9" t="s">
        <v>141</v>
      </c>
      <c r="G3" s="10">
        <v>42614</v>
      </c>
      <c r="H3" s="11">
        <v>42623</v>
      </c>
      <c r="I3" s="9">
        <v>10</v>
      </c>
      <c r="J3" s="9" t="s">
        <v>180</v>
      </c>
      <c r="K3" s="9">
        <v>8427.56</v>
      </c>
      <c r="L3" s="9" t="s">
        <v>181</v>
      </c>
      <c r="M3" s="8"/>
      <c r="N3" s="8"/>
    </row>
    <row r="4" spans="1:14" ht="38.25">
      <c r="A4" s="9">
        <v>5020</v>
      </c>
      <c r="B4" s="9">
        <v>2200</v>
      </c>
      <c r="C4" s="9">
        <v>6061</v>
      </c>
      <c r="D4" s="9" t="s">
        <v>14</v>
      </c>
      <c r="E4" s="9">
        <v>6165</v>
      </c>
      <c r="F4" s="9" t="s">
        <v>141</v>
      </c>
      <c r="G4" s="10">
        <v>42583</v>
      </c>
      <c r="H4" s="11">
        <v>42592</v>
      </c>
      <c r="I4" s="9">
        <v>10</v>
      </c>
      <c r="J4" s="9" t="s">
        <v>182</v>
      </c>
      <c r="K4" s="9">
        <v>10518.58</v>
      </c>
      <c r="L4" s="9" t="s">
        <v>181</v>
      </c>
      <c r="M4" s="8"/>
      <c r="N4" s="8"/>
    </row>
    <row r="5" spans="1:14" ht="38.25">
      <c r="A5" s="9">
        <v>5020</v>
      </c>
      <c r="B5" s="9">
        <v>2200</v>
      </c>
      <c r="C5" s="9">
        <v>6061</v>
      </c>
      <c r="D5" s="9" t="s">
        <v>14</v>
      </c>
      <c r="E5" s="9">
        <v>6165</v>
      </c>
      <c r="F5" s="9" t="s">
        <v>141</v>
      </c>
      <c r="G5" s="10">
        <v>42552</v>
      </c>
      <c r="H5" s="11">
        <v>42561</v>
      </c>
      <c r="I5" s="9">
        <v>10</v>
      </c>
      <c r="J5" s="9" t="s">
        <v>183</v>
      </c>
      <c r="K5" s="9">
        <v>4148.7700000000004</v>
      </c>
      <c r="L5" s="9" t="s">
        <v>181</v>
      </c>
      <c r="M5" s="8"/>
      <c r="N5" s="8"/>
    </row>
    <row r="6" spans="1:14" ht="38.25">
      <c r="A6" s="9">
        <v>5020</v>
      </c>
      <c r="B6" s="9">
        <v>2200</v>
      </c>
      <c r="C6" s="9">
        <v>6061</v>
      </c>
      <c r="D6" s="9" t="s">
        <v>14</v>
      </c>
      <c r="E6" s="9">
        <v>6165</v>
      </c>
      <c r="F6" s="9" t="s">
        <v>141</v>
      </c>
      <c r="G6" s="10">
        <v>42491</v>
      </c>
      <c r="H6" s="11">
        <v>42500</v>
      </c>
      <c r="I6" s="9">
        <v>10</v>
      </c>
      <c r="J6" s="9" t="s">
        <v>184</v>
      </c>
      <c r="K6" s="9">
        <v>4194</v>
      </c>
      <c r="L6" s="9" t="s">
        <v>179</v>
      </c>
      <c r="M6" s="8"/>
      <c r="N6" s="8"/>
    </row>
    <row r="7" spans="1:14" ht="38.25">
      <c r="A7" s="9">
        <v>5020</v>
      </c>
      <c r="B7" s="9">
        <v>2200</v>
      </c>
      <c r="C7" s="9">
        <v>6061</v>
      </c>
      <c r="D7" s="9" t="s">
        <v>14</v>
      </c>
      <c r="E7" s="9">
        <v>6165</v>
      </c>
      <c r="F7" s="9" t="s">
        <v>141</v>
      </c>
      <c r="G7" s="10">
        <v>42491</v>
      </c>
      <c r="H7" s="11">
        <v>42500</v>
      </c>
      <c r="I7" s="9">
        <v>10</v>
      </c>
      <c r="J7" s="9" t="s">
        <v>184</v>
      </c>
      <c r="K7" s="9">
        <v>4609.8100000000004</v>
      </c>
      <c r="L7" s="9" t="s">
        <v>185</v>
      </c>
      <c r="M7" s="8"/>
      <c r="N7" s="8"/>
    </row>
    <row r="8" spans="1:14" ht="38.25">
      <c r="A8" s="9">
        <v>5020</v>
      </c>
      <c r="B8" s="9">
        <v>2200</v>
      </c>
      <c r="C8" s="9">
        <v>6061</v>
      </c>
      <c r="D8" s="9" t="s">
        <v>14</v>
      </c>
      <c r="E8" s="9">
        <v>6165</v>
      </c>
      <c r="F8" s="9" t="s">
        <v>141</v>
      </c>
      <c r="G8" s="10">
        <v>42461</v>
      </c>
      <c r="H8" s="11">
        <v>42470</v>
      </c>
      <c r="I8" s="9">
        <v>10</v>
      </c>
      <c r="J8" s="9" t="s">
        <v>186</v>
      </c>
      <c r="K8" s="9">
        <v>4494.24</v>
      </c>
      <c r="L8" s="9" t="s">
        <v>179</v>
      </c>
      <c r="M8" s="8"/>
      <c r="N8" s="8"/>
    </row>
    <row r="9" spans="1:14" ht="38.25">
      <c r="A9" s="9">
        <v>5020</v>
      </c>
      <c r="B9" s="9">
        <v>2200</v>
      </c>
      <c r="C9" s="9">
        <v>6061</v>
      </c>
      <c r="D9" s="9" t="s">
        <v>14</v>
      </c>
      <c r="E9" s="9">
        <v>6165</v>
      </c>
      <c r="F9" s="9" t="s">
        <v>141</v>
      </c>
      <c r="G9" s="10">
        <v>42401</v>
      </c>
      <c r="H9" s="11">
        <v>42410</v>
      </c>
      <c r="I9" s="9">
        <v>10</v>
      </c>
      <c r="J9" s="9" t="s">
        <v>187</v>
      </c>
      <c r="K9" s="9">
        <v>4246.76</v>
      </c>
      <c r="L9" s="9" t="s">
        <v>188</v>
      </c>
      <c r="M9" s="8"/>
      <c r="N9" s="8"/>
    </row>
    <row r="10" spans="1:14" ht="38.25">
      <c r="A10" s="9">
        <v>5020</v>
      </c>
      <c r="B10" s="9">
        <v>2200</v>
      </c>
      <c r="C10" s="9">
        <v>6061</v>
      </c>
      <c r="D10" s="9" t="s">
        <v>14</v>
      </c>
      <c r="E10" s="9">
        <v>6165</v>
      </c>
      <c r="F10" s="9" t="s">
        <v>141</v>
      </c>
      <c r="G10" s="10">
        <v>42370</v>
      </c>
      <c r="H10" s="11">
        <v>42379</v>
      </c>
      <c r="I10" s="9">
        <v>10</v>
      </c>
      <c r="J10" s="9" t="s">
        <v>189</v>
      </c>
      <c r="K10" s="9">
        <v>7691.39</v>
      </c>
      <c r="L10" s="9" t="s">
        <v>179</v>
      </c>
      <c r="M10" s="8"/>
      <c r="N10" s="8"/>
    </row>
    <row r="11" spans="1:14">
      <c r="K11">
        <f>SUM(K2:K10)</f>
        <v>57566.33</v>
      </c>
    </row>
    <row r="12" spans="1:14">
      <c r="A12" s="6" t="s">
        <v>190</v>
      </c>
    </row>
  </sheetData>
  <pageMargins left="0.7" right="0.7" top="0.75" bottom="0.75" header="0.3" footer="0.3"/>
  <pageSetup scale="6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>
      <selection activeCell="K5" sqref="K5:K53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7.5" bestFit="1" customWidth="1"/>
    <col min="11" max="11" width="8.375" bestFit="1" customWidth="1"/>
    <col min="12" max="12" width="35.625" customWidth="1"/>
    <col min="13" max="13" width="23.375" bestFit="1" customWidth="1"/>
    <col min="14" max="14" width="11.375" bestFit="1" customWidth="1"/>
  </cols>
  <sheetData>
    <row r="1" spans="1:1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4">
      <c r="A2" s="9">
        <v>5020</v>
      </c>
      <c r="B2" s="9">
        <v>2200</v>
      </c>
      <c r="C2" s="9">
        <v>6002</v>
      </c>
      <c r="D2" s="9" t="s">
        <v>14</v>
      </c>
      <c r="E2" s="9">
        <v>7269</v>
      </c>
      <c r="F2" s="9" t="s">
        <v>191</v>
      </c>
      <c r="G2" s="10">
        <v>43132</v>
      </c>
      <c r="H2" s="11">
        <v>43138</v>
      </c>
      <c r="I2" s="9">
        <v>11</v>
      </c>
      <c r="J2" s="9" t="s">
        <v>192</v>
      </c>
      <c r="K2" s="9">
        <v>-622336.1</v>
      </c>
      <c r="L2" s="8"/>
      <c r="M2" s="9" t="s">
        <v>193</v>
      </c>
      <c r="N2" s="8"/>
    </row>
    <row r="3" spans="1:14">
      <c r="A3" s="9">
        <v>5020</v>
      </c>
      <c r="B3" s="9">
        <v>2200</v>
      </c>
      <c r="C3" s="9">
        <v>6002</v>
      </c>
      <c r="D3" s="9" t="s">
        <v>14</v>
      </c>
      <c r="E3" s="9">
        <v>7269</v>
      </c>
      <c r="F3" s="9" t="s">
        <v>191</v>
      </c>
      <c r="G3" s="10">
        <v>43132</v>
      </c>
      <c r="H3" s="11">
        <v>43138</v>
      </c>
      <c r="I3" s="9">
        <v>10</v>
      </c>
      <c r="J3" s="9" t="s">
        <v>192</v>
      </c>
      <c r="K3" s="9">
        <v>622336.1</v>
      </c>
      <c r="L3" s="8"/>
      <c r="M3" s="9" t="s">
        <v>193</v>
      </c>
      <c r="N3" s="8"/>
    </row>
    <row r="4" spans="1:14">
      <c r="A4" s="9">
        <v>5020</v>
      </c>
      <c r="B4" s="9">
        <v>2200</v>
      </c>
      <c r="C4" s="9">
        <v>6002</v>
      </c>
      <c r="D4" s="9" t="s">
        <v>14</v>
      </c>
      <c r="E4" s="9">
        <v>7269</v>
      </c>
      <c r="F4" s="9" t="s">
        <v>191</v>
      </c>
      <c r="G4" s="10">
        <v>43132</v>
      </c>
      <c r="H4" s="11">
        <v>43137</v>
      </c>
      <c r="I4" s="9">
        <v>11</v>
      </c>
      <c r="J4" s="9" t="s">
        <v>194</v>
      </c>
      <c r="K4" s="9">
        <v>622336.1</v>
      </c>
      <c r="L4" s="8"/>
      <c r="M4" s="9" t="s">
        <v>193</v>
      </c>
      <c r="N4" s="8"/>
    </row>
    <row r="5" spans="1:14" ht="25.5">
      <c r="A5" s="9">
        <v>5020</v>
      </c>
      <c r="B5" s="9">
        <v>2200</v>
      </c>
      <c r="C5" s="9">
        <v>6806</v>
      </c>
      <c r="D5" s="9" t="s">
        <v>14</v>
      </c>
      <c r="E5" s="9">
        <v>7269</v>
      </c>
      <c r="F5" s="9" t="s">
        <v>191</v>
      </c>
      <c r="G5" s="10">
        <v>43435</v>
      </c>
      <c r="H5" s="11">
        <v>43079</v>
      </c>
      <c r="I5" s="9">
        <v>10</v>
      </c>
      <c r="J5" s="9" t="s">
        <v>195</v>
      </c>
      <c r="K5" s="9">
        <v>3.7</v>
      </c>
      <c r="L5" s="9" t="s">
        <v>196</v>
      </c>
      <c r="M5" s="8"/>
      <c r="N5" s="8"/>
    </row>
    <row r="6" spans="1:14" ht="38.25">
      <c r="A6" s="9">
        <v>5020</v>
      </c>
      <c r="B6" s="9">
        <v>2200</v>
      </c>
      <c r="C6" s="9">
        <v>6806</v>
      </c>
      <c r="D6" s="9" t="s">
        <v>14</v>
      </c>
      <c r="E6" s="9">
        <v>7269</v>
      </c>
      <c r="F6" s="9" t="s">
        <v>191</v>
      </c>
      <c r="G6" s="10">
        <v>43435</v>
      </c>
      <c r="H6" s="11">
        <v>43079</v>
      </c>
      <c r="I6" s="9">
        <v>10</v>
      </c>
      <c r="J6" s="9" t="s">
        <v>195</v>
      </c>
      <c r="K6" s="9">
        <v>8.52</v>
      </c>
      <c r="L6" s="9" t="s">
        <v>197</v>
      </c>
      <c r="M6" s="8"/>
      <c r="N6" s="8"/>
    </row>
    <row r="7" spans="1:14" ht="25.5">
      <c r="A7" s="9">
        <v>5020</v>
      </c>
      <c r="B7" s="9">
        <v>2200</v>
      </c>
      <c r="C7" s="9">
        <v>6806</v>
      </c>
      <c r="D7" s="9" t="s">
        <v>14</v>
      </c>
      <c r="E7" s="9">
        <v>7269</v>
      </c>
      <c r="F7" s="9" t="s">
        <v>191</v>
      </c>
      <c r="G7" s="10">
        <v>43435</v>
      </c>
      <c r="H7" s="11">
        <v>43079</v>
      </c>
      <c r="I7" s="9">
        <v>10</v>
      </c>
      <c r="J7" s="9" t="s">
        <v>195</v>
      </c>
      <c r="K7" s="9">
        <v>74.069999999999993</v>
      </c>
      <c r="L7" s="9" t="s">
        <v>198</v>
      </c>
      <c r="M7" s="8"/>
      <c r="N7" s="8"/>
    </row>
    <row r="8" spans="1:14" ht="38.25">
      <c r="A8" s="9">
        <v>5020</v>
      </c>
      <c r="B8" s="9">
        <v>2200</v>
      </c>
      <c r="C8" s="9">
        <v>6806</v>
      </c>
      <c r="D8" s="9" t="s">
        <v>14</v>
      </c>
      <c r="E8" s="9">
        <v>7269</v>
      </c>
      <c r="F8" s="9" t="s">
        <v>191</v>
      </c>
      <c r="G8" s="10">
        <v>43435</v>
      </c>
      <c r="H8" s="11">
        <v>43079</v>
      </c>
      <c r="I8" s="9">
        <v>10</v>
      </c>
      <c r="J8" s="9" t="s">
        <v>195</v>
      </c>
      <c r="K8" s="9">
        <v>170.39</v>
      </c>
      <c r="L8" s="9" t="s">
        <v>199</v>
      </c>
      <c r="M8" s="8"/>
      <c r="N8" s="8"/>
    </row>
    <row r="9" spans="1:14" ht="25.5">
      <c r="A9" s="9">
        <v>5020</v>
      </c>
      <c r="B9" s="9">
        <v>2200</v>
      </c>
      <c r="C9" s="9">
        <v>6806</v>
      </c>
      <c r="D9" s="9" t="s">
        <v>14</v>
      </c>
      <c r="E9" s="9">
        <v>7269</v>
      </c>
      <c r="F9" s="9" t="s">
        <v>191</v>
      </c>
      <c r="G9" s="10">
        <v>43405</v>
      </c>
      <c r="H9" s="11">
        <v>43049</v>
      </c>
      <c r="I9" s="9">
        <v>10</v>
      </c>
      <c r="J9" s="9" t="s">
        <v>200</v>
      </c>
      <c r="K9" s="9">
        <v>3.52</v>
      </c>
      <c r="L9" s="9" t="s">
        <v>201</v>
      </c>
      <c r="M9" s="8"/>
      <c r="N9" s="8"/>
    </row>
    <row r="10" spans="1:14" ht="25.5">
      <c r="A10" s="9">
        <v>5020</v>
      </c>
      <c r="B10" s="9">
        <v>2200</v>
      </c>
      <c r="C10" s="9">
        <v>6806</v>
      </c>
      <c r="D10" s="9" t="s">
        <v>14</v>
      </c>
      <c r="E10" s="9">
        <v>7269</v>
      </c>
      <c r="F10" s="9" t="s">
        <v>191</v>
      </c>
      <c r="G10" s="10">
        <v>43405</v>
      </c>
      <c r="H10" s="11">
        <v>43049</v>
      </c>
      <c r="I10" s="9">
        <v>10</v>
      </c>
      <c r="J10" s="9" t="s">
        <v>200</v>
      </c>
      <c r="K10" s="9">
        <v>10.11</v>
      </c>
      <c r="L10" s="9" t="s">
        <v>202</v>
      </c>
      <c r="M10" s="8"/>
      <c r="N10" s="8"/>
    </row>
    <row r="11" spans="1:14" ht="25.5">
      <c r="A11" s="9">
        <v>5020</v>
      </c>
      <c r="B11" s="9">
        <v>2200</v>
      </c>
      <c r="C11" s="9">
        <v>6806</v>
      </c>
      <c r="D11" s="9" t="s">
        <v>14</v>
      </c>
      <c r="E11" s="9">
        <v>7269</v>
      </c>
      <c r="F11" s="9" t="s">
        <v>191</v>
      </c>
      <c r="G11" s="10">
        <v>43405</v>
      </c>
      <c r="H11" s="11">
        <v>43049</v>
      </c>
      <c r="I11" s="9">
        <v>10</v>
      </c>
      <c r="J11" s="9" t="s">
        <v>200</v>
      </c>
      <c r="K11" s="9">
        <v>70.45</v>
      </c>
      <c r="L11" s="9" t="s">
        <v>203</v>
      </c>
      <c r="M11" s="8"/>
      <c r="N11" s="8"/>
    </row>
    <row r="12" spans="1:14" ht="25.5">
      <c r="A12" s="9">
        <v>5020</v>
      </c>
      <c r="B12" s="9">
        <v>2200</v>
      </c>
      <c r="C12" s="9">
        <v>6806</v>
      </c>
      <c r="D12" s="9" t="s">
        <v>14</v>
      </c>
      <c r="E12" s="9">
        <v>7269</v>
      </c>
      <c r="F12" s="9" t="s">
        <v>191</v>
      </c>
      <c r="G12" s="10">
        <v>43405</v>
      </c>
      <c r="H12" s="11">
        <v>43049</v>
      </c>
      <c r="I12" s="9">
        <v>10</v>
      </c>
      <c r="J12" s="9" t="s">
        <v>200</v>
      </c>
      <c r="K12" s="9">
        <v>202.11</v>
      </c>
      <c r="L12" s="9" t="s">
        <v>204</v>
      </c>
      <c r="M12" s="8"/>
      <c r="N12" s="8"/>
    </row>
    <row r="13" spans="1:14" ht="25.5">
      <c r="A13" s="9">
        <v>5020</v>
      </c>
      <c r="B13" s="9">
        <v>2200</v>
      </c>
      <c r="C13" s="9">
        <v>6806</v>
      </c>
      <c r="D13" s="9" t="s">
        <v>14</v>
      </c>
      <c r="E13" s="9">
        <v>7269</v>
      </c>
      <c r="F13" s="9" t="s">
        <v>191</v>
      </c>
      <c r="G13" s="10">
        <v>43344</v>
      </c>
      <c r="H13" s="11">
        <v>43373</v>
      </c>
      <c r="I13" s="9">
        <v>10</v>
      </c>
      <c r="J13" s="9" t="s">
        <v>205</v>
      </c>
      <c r="K13" s="9">
        <v>3.88</v>
      </c>
      <c r="L13" s="9" t="s">
        <v>206</v>
      </c>
      <c r="M13" s="8"/>
      <c r="N13" s="8"/>
    </row>
    <row r="14" spans="1:14" ht="25.5">
      <c r="A14" s="9">
        <v>5020</v>
      </c>
      <c r="B14" s="9">
        <v>2200</v>
      </c>
      <c r="C14" s="9">
        <v>6806</v>
      </c>
      <c r="D14" s="9" t="s">
        <v>14</v>
      </c>
      <c r="E14" s="9">
        <v>7269</v>
      </c>
      <c r="F14" s="9" t="s">
        <v>191</v>
      </c>
      <c r="G14" s="10">
        <v>43344</v>
      </c>
      <c r="H14" s="11">
        <v>43373</v>
      </c>
      <c r="I14" s="9">
        <v>10</v>
      </c>
      <c r="J14" s="9" t="s">
        <v>205</v>
      </c>
      <c r="K14" s="9">
        <v>7.93</v>
      </c>
      <c r="L14" s="9" t="s">
        <v>207</v>
      </c>
      <c r="M14" s="8"/>
      <c r="N14" s="8"/>
    </row>
    <row r="15" spans="1:14" ht="25.5">
      <c r="A15" s="9">
        <v>5020</v>
      </c>
      <c r="B15" s="9">
        <v>2200</v>
      </c>
      <c r="C15" s="9">
        <v>6806</v>
      </c>
      <c r="D15" s="9" t="s">
        <v>14</v>
      </c>
      <c r="E15" s="9">
        <v>7269</v>
      </c>
      <c r="F15" s="9" t="s">
        <v>191</v>
      </c>
      <c r="G15" s="10">
        <v>43344</v>
      </c>
      <c r="H15" s="11">
        <v>43373</v>
      </c>
      <c r="I15" s="9">
        <v>10</v>
      </c>
      <c r="J15" s="9" t="s">
        <v>205</v>
      </c>
      <c r="K15" s="9">
        <v>77.69</v>
      </c>
      <c r="L15" s="9" t="s">
        <v>208</v>
      </c>
      <c r="M15" s="8"/>
      <c r="N15" s="8"/>
    </row>
    <row r="16" spans="1:14" ht="25.5">
      <c r="A16" s="9">
        <v>5020</v>
      </c>
      <c r="B16" s="9">
        <v>2200</v>
      </c>
      <c r="C16" s="9">
        <v>6806</v>
      </c>
      <c r="D16" s="9" t="s">
        <v>14</v>
      </c>
      <c r="E16" s="9">
        <v>7269</v>
      </c>
      <c r="F16" s="9" t="s">
        <v>191</v>
      </c>
      <c r="G16" s="10">
        <v>43344</v>
      </c>
      <c r="H16" s="11">
        <v>43373</v>
      </c>
      <c r="I16" s="9">
        <v>10</v>
      </c>
      <c r="J16" s="9" t="s">
        <v>205</v>
      </c>
      <c r="K16" s="9">
        <v>158.69</v>
      </c>
      <c r="L16" s="9" t="s">
        <v>209</v>
      </c>
      <c r="M16" s="8"/>
      <c r="N16" s="8"/>
    </row>
    <row r="17" spans="1:14" ht="25.5">
      <c r="A17" s="9">
        <v>5020</v>
      </c>
      <c r="B17" s="9">
        <v>2200</v>
      </c>
      <c r="C17" s="9">
        <v>6806</v>
      </c>
      <c r="D17" s="9" t="s">
        <v>14</v>
      </c>
      <c r="E17" s="9">
        <v>7269</v>
      </c>
      <c r="F17" s="9" t="s">
        <v>191</v>
      </c>
      <c r="G17" s="10">
        <v>43344</v>
      </c>
      <c r="H17" s="11">
        <v>43353</v>
      </c>
      <c r="I17" s="9">
        <v>10</v>
      </c>
      <c r="J17" s="9" t="s">
        <v>210</v>
      </c>
      <c r="K17" s="9">
        <v>3.7</v>
      </c>
      <c r="L17" s="9" t="s">
        <v>211</v>
      </c>
      <c r="M17" s="8"/>
      <c r="N17" s="8"/>
    </row>
    <row r="18" spans="1:14" ht="25.5">
      <c r="A18" s="9">
        <v>5020</v>
      </c>
      <c r="B18" s="9">
        <v>2200</v>
      </c>
      <c r="C18" s="9">
        <v>6806</v>
      </c>
      <c r="D18" s="9" t="s">
        <v>14</v>
      </c>
      <c r="E18" s="9">
        <v>7269</v>
      </c>
      <c r="F18" s="9" t="s">
        <v>191</v>
      </c>
      <c r="G18" s="10">
        <v>43344</v>
      </c>
      <c r="H18" s="11">
        <v>43353</v>
      </c>
      <c r="I18" s="9">
        <v>10</v>
      </c>
      <c r="J18" s="9" t="s">
        <v>210</v>
      </c>
      <c r="K18" s="9">
        <v>8.1199999999999992</v>
      </c>
      <c r="L18" s="9" t="s">
        <v>212</v>
      </c>
      <c r="M18" s="8"/>
      <c r="N18" s="8"/>
    </row>
    <row r="19" spans="1:14" ht="25.5">
      <c r="A19" s="9">
        <v>5020</v>
      </c>
      <c r="B19" s="9">
        <v>2200</v>
      </c>
      <c r="C19" s="9">
        <v>6806</v>
      </c>
      <c r="D19" s="9" t="s">
        <v>14</v>
      </c>
      <c r="E19" s="9">
        <v>7269</v>
      </c>
      <c r="F19" s="9" t="s">
        <v>191</v>
      </c>
      <c r="G19" s="10">
        <v>43344</v>
      </c>
      <c r="H19" s="11">
        <v>43353</v>
      </c>
      <c r="I19" s="9">
        <v>10</v>
      </c>
      <c r="J19" s="9" t="s">
        <v>210</v>
      </c>
      <c r="K19" s="9">
        <v>74.069999999999993</v>
      </c>
      <c r="L19" s="9" t="s">
        <v>213</v>
      </c>
      <c r="M19" s="8"/>
      <c r="N19" s="8"/>
    </row>
    <row r="20" spans="1:14" ht="25.5">
      <c r="A20" s="9">
        <v>5020</v>
      </c>
      <c r="B20" s="9">
        <v>2200</v>
      </c>
      <c r="C20" s="9">
        <v>6806</v>
      </c>
      <c r="D20" s="9" t="s">
        <v>14</v>
      </c>
      <c r="E20" s="9">
        <v>7269</v>
      </c>
      <c r="F20" s="9" t="s">
        <v>191</v>
      </c>
      <c r="G20" s="10">
        <v>43344</v>
      </c>
      <c r="H20" s="11">
        <v>43353</v>
      </c>
      <c r="I20" s="9">
        <v>10</v>
      </c>
      <c r="J20" s="9" t="s">
        <v>210</v>
      </c>
      <c r="K20" s="9">
        <v>162.31</v>
      </c>
      <c r="L20" s="9" t="s">
        <v>214</v>
      </c>
      <c r="M20" s="8"/>
      <c r="N20" s="8"/>
    </row>
    <row r="21" spans="1:14" ht="25.5">
      <c r="A21" s="9">
        <v>5020</v>
      </c>
      <c r="B21" s="9">
        <v>2200</v>
      </c>
      <c r="C21" s="9">
        <v>6806</v>
      </c>
      <c r="D21" s="9" t="s">
        <v>14</v>
      </c>
      <c r="E21" s="9">
        <v>7269</v>
      </c>
      <c r="F21" s="9" t="s">
        <v>191</v>
      </c>
      <c r="G21" s="10">
        <v>43313</v>
      </c>
      <c r="H21" s="11">
        <v>43322</v>
      </c>
      <c r="I21" s="9">
        <v>10</v>
      </c>
      <c r="J21" s="9" t="s">
        <v>215</v>
      </c>
      <c r="K21" s="9">
        <v>3.52</v>
      </c>
      <c r="L21" s="9" t="s">
        <v>216</v>
      </c>
      <c r="M21" s="8"/>
      <c r="N21" s="8"/>
    </row>
    <row r="22" spans="1:14" ht="25.5">
      <c r="A22" s="9">
        <v>5020</v>
      </c>
      <c r="B22" s="9">
        <v>2200</v>
      </c>
      <c r="C22" s="9">
        <v>6806</v>
      </c>
      <c r="D22" s="9" t="s">
        <v>14</v>
      </c>
      <c r="E22" s="9">
        <v>7269</v>
      </c>
      <c r="F22" s="9" t="s">
        <v>191</v>
      </c>
      <c r="G22" s="10">
        <v>43313</v>
      </c>
      <c r="H22" s="11">
        <v>43322</v>
      </c>
      <c r="I22" s="9">
        <v>10</v>
      </c>
      <c r="J22" s="9" t="s">
        <v>215</v>
      </c>
      <c r="K22" s="9">
        <v>11.37</v>
      </c>
      <c r="L22" s="9" t="s">
        <v>217</v>
      </c>
      <c r="M22" s="8"/>
      <c r="N22" s="8"/>
    </row>
    <row r="23" spans="1:14" ht="25.5">
      <c r="A23" s="9">
        <v>5020</v>
      </c>
      <c r="B23" s="9">
        <v>2200</v>
      </c>
      <c r="C23" s="9">
        <v>6806</v>
      </c>
      <c r="D23" s="9" t="s">
        <v>14</v>
      </c>
      <c r="E23" s="9">
        <v>7269</v>
      </c>
      <c r="F23" s="9" t="s">
        <v>191</v>
      </c>
      <c r="G23" s="10">
        <v>43313</v>
      </c>
      <c r="H23" s="11">
        <v>43322</v>
      </c>
      <c r="I23" s="9">
        <v>10</v>
      </c>
      <c r="J23" s="9" t="s">
        <v>215</v>
      </c>
      <c r="K23" s="9">
        <v>70.45</v>
      </c>
      <c r="L23" s="9" t="s">
        <v>218</v>
      </c>
      <c r="M23" s="8"/>
      <c r="N23" s="8"/>
    </row>
    <row r="24" spans="1:14" ht="25.5">
      <c r="A24" s="9">
        <v>5020</v>
      </c>
      <c r="B24" s="9">
        <v>2200</v>
      </c>
      <c r="C24" s="9">
        <v>6806</v>
      </c>
      <c r="D24" s="9" t="s">
        <v>14</v>
      </c>
      <c r="E24" s="9">
        <v>7269</v>
      </c>
      <c r="F24" s="9" t="s">
        <v>191</v>
      </c>
      <c r="G24" s="10">
        <v>43313</v>
      </c>
      <c r="H24" s="11">
        <v>43322</v>
      </c>
      <c r="I24" s="9">
        <v>10</v>
      </c>
      <c r="J24" s="9" t="s">
        <v>215</v>
      </c>
      <c r="K24" s="9">
        <v>227.43</v>
      </c>
      <c r="L24" s="9" t="s">
        <v>219</v>
      </c>
      <c r="M24" s="8"/>
      <c r="N24" s="8"/>
    </row>
    <row r="25" spans="1:14" ht="25.5">
      <c r="A25" s="9">
        <v>5020</v>
      </c>
      <c r="B25" s="9">
        <v>2200</v>
      </c>
      <c r="C25" s="9">
        <v>6806</v>
      </c>
      <c r="D25" s="9" t="s">
        <v>14</v>
      </c>
      <c r="E25" s="9">
        <v>7269</v>
      </c>
      <c r="F25" s="9" t="s">
        <v>191</v>
      </c>
      <c r="G25" s="10">
        <v>43282</v>
      </c>
      <c r="H25" s="11">
        <v>43291</v>
      </c>
      <c r="I25" s="9">
        <v>10</v>
      </c>
      <c r="J25" s="9" t="s">
        <v>220</v>
      </c>
      <c r="K25" s="9">
        <v>3.7</v>
      </c>
      <c r="L25" s="9" t="s">
        <v>221</v>
      </c>
      <c r="M25" s="8"/>
      <c r="N25" s="8"/>
    </row>
    <row r="26" spans="1:14" ht="25.5">
      <c r="A26" s="9">
        <v>5020</v>
      </c>
      <c r="B26" s="9">
        <v>2200</v>
      </c>
      <c r="C26" s="9">
        <v>6806</v>
      </c>
      <c r="D26" s="9" t="s">
        <v>14</v>
      </c>
      <c r="E26" s="9">
        <v>7269</v>
      </c>
      <c r="F26" s="9" t="s">
        <v>191</v>
      </c>
      <c r="G26" s="10">
        <v>43282</v>
      </c>
      <c r="H26" s="11">
        <v>43291</v>
      </c>
      <c r="I26" s="9">
        <v>10</v>
      </c>
      <c r="J26" s="9" t="s">
        <v>220</v>
      </c>
      <c r="K26" s="9">
        <v>6.13</v>
      </c>
      <c r="L26" s="9" t="s">
        <v>222</v>
      </c>
      <c r="M26" s="8"/>
      <c r="N26" s="8"/>
    </row>
    <row r="27" spans="1:14" ht="25.5">
      <c r="A27" s="9">
        <v>5020</v>
      </c>
      <c r="B27" s="9">
        <v>2200</v>
      </c>
      <c r="C27" s="9">
        <v>6806</v>
      </c>
      <c r="D27" s="9" t="s">
        <v>14</v>
      </c>
      <c r="E27" s="9">
        <v>7269</v>
      </c>
      <c r="F27" s="9" t="s">
        <v>191</v>
      </c>
      <c r="G27" s="10">
        <v>43282</v>
      </c>
      <c r="H27" s="11">
        <v>43291</v>
      </c>
      <c r="I27" s="9">
        <v>10</v>
      </c>
      <c r="J27" s="9" t="s">
        <v>220</v>
      </c>
      <c r="K27" s="9">
        <v>74.069999999999993</v>
      </c>
      <c r="L27" s="9" t="s">
        <v>223</v>
      </c>
      <c r="M27" s="8"/>
      <c r="N27" s="8"/>
    </row>
    <row r="28" spans="1:14" ht="25.5">
      <c r="A28" s="9">
        <v>5020</v>
      </c>
      <c r="B28" s="9">
        <v>2200</v>
      </c>
      <c r="C28" s="9">
        <v>6806</v>
      </c>
      <c r="D28" s="9" t="s">
        <v>14</v>
      </c>
      <c r="E28" s="9">
        <v>7269</v>
      </c>
      <c r="F28" s="9" t="s">
        <v>191</v>
      </c>
      <c r="G28" s="10">
        <v>43282</v>
      </c>
      <c r="H28" s="11">
        <v>43291</v>
      </c>
      <c r="I28" s="9">
        <v>10</v>
      </c>
      <c r="J28" s="9" t="s">
        <v>220</v>
      </c>
      <c r="K28" s="9">
        <v>122.51</v>
      </c>
      <c r="L28" s="9" t="s">
        <v>224</v>
      </c>
      <c r="M28" s="8"/>
      <c r="N28" s="8"/>
    </row>
    <row r="29" spans="1:14" ht="25.5">
      <c r="A29" s="9">
        <v>5020</v>
      </c>
      <c r="B29" s="9">
        <v>2200</v>
      </c>
      <c r="C29" s="9">
        <v>6806</v>
      </c>
      <c r="D29" s="9" t="s">
        <v>14</v>
      </c>
      <c r="E29" s="9">
        <v>7269</v>
      </c>
      <c r="F29" s="9" t="s">
        <v>191</v>
      </c>
      <c r="G29" s="10">
        <v>43252</v>
      </c>
      <c r="H29" s="11">
        <v>43259</v>
      </c>
      <c r="I29" s="9">
        <v>10</v>
      </c>
      <c r="J29" s="9" t="s">
        <v>225</v>
      </c>
      <c r="K29" s="9">
        <v>3.88</v>
      </c>
      <c r="L29" s="9" t="s">
        <v>226</v>
      </c>
      <c r="M29" s="8"/>
      <c r="N29" s="8"/>
    </row>
    <row r="30" spans="1:14" ht="25.5">
      <c r="A30" s="9">
        <v>5020</v>
      </c>
      <c r="B30" s="9">
        <v>2200</v>
      </c>
      <c r="C30" s="9">
        <v>6806</v>
      </c>
      <c r="D30" s="9" t="s">
        <v>14</v>
      </c>
      <c r="E30" s="9">
        <v>7269</v>
      </c>
      <c r="F30" s="9" t="s">
        <v>191</v>
      </c>
      <c r="G30" s="10">
        <v>43252</v>
      </c>
      <c r="H30" s="11">
        <v>43259</v>
      </c>
      <c r="I30" s="9">
        <v>10</v>
      </c>
      <c r="J30" s="9" t="s">
        <v>225</v>
      </c>
      <c r="K30" s="9">
        <v>10.47</v>
      </c>
      <c r="L30" s="9" t="s">
        <v>227</v>
      </c>
      <c r="M30" s="8"/>
      <c r="N30" s="8"/>
    </row>
    <row r="31" spans="1:14" ht="25.5">
      <c r="A31" s="9">
        <v>5020</v>
      </c>
      <c r="B31" s="9">
        <v>2200</v>
      </c>
      <c r="C31" s="9">
        <v>6806</v>
      </c>
      <c r="D31" s="9" t="s">
        <v>14</v>
      </c>
      <c r="E31" s="9">
        <v>7269</v>
      </c>
      <c r="F31" s="9" t="s">
        <v>191</v>
      </c>
      <c r="G31" s="10">
        <v>43252</v>
      </c>
      <c r="H31" s="11">
        <v>43259</v>
      </c>
      <c r="I31" s="9">
        <v>10</v>
      </c>
      <c r="J31" s="9" t="s">
        <v>225</v>
      </c>
      <c r="K31" s="9">
        <v>77.69</v>
      </c>
      <c r="L31" s="9" t="s">
        <v>228</v>
      </c>
      <c r="M31" s="8"/>
      <c r="N31" s="8"/>
    </row>
    <row r="32" spans="1:14" ht="25.5">
      <c r="A32" s="9">
        <v>5020</v>
      </c>
      <c r="B32" s="9">
        <v>2200</v>
      </c>
      <c r="C32" s="9">
        <v>6806</v>
      </c>
      <c r="D32" s="9" t="s">
        <v>14</v>
      </c>
      <c r="E32" s="9">
        <v>7269</v>
      </c>
      <c r="F32" s="9" t="s">
        <v>191</v>
      </c>
      <c r="G32" s="10">
        <v>43252</v>
      </c>
      <c r="H32" s="11">
        <v>43259</v>
      </c>
      <c r="I32" s="9">
        <v>10</v>
      </c>
      <c r="J32" s="9" t="s">
        <v>225</v>
      </c>
      <c r="K32" s="9">
        <v>209.34</v>
      </c>
      <c r="L32" s="9" t="s">
        <v>229</v>
      </c>
      <c r="M32" s="8"/>
      <c r="N32" s="8"/>
    </row>
    <row r="33" spans="1:14" ht="25.5">
      <c r="A33" s="9">
        <v>5020</v>
      </c>
      <c r="B33" s="9">
        <v>2200</v>
      </c>
      <c r="C33" s="9">
        <v>6806</v>
      </c>
      <c r="D33" s="9" t="s">
        <v>14</v>
      </c>
      <c r="E33" s="9">
        <v>7269</v>
      </c>
      <c r="F33" s="9" t="s">
        <v>191</v>
      </c>
      <c r="G33" s="10">
        <v>43221</v>
      </c>
      <c r="H33" s="11">
        <v>43230</v>
      </c>
      <c r="I33" s="9">
        <v>10</v>
      </c>
      <c r="J33" s="9" t="s">
        <v>230</v>
      </c>
      <c r="K33" s="9">
        <v>4.07</v>
      </c>
      <c r="L33" s="9" t="s">
        <v>231</v>
      </c>
      <c r="M33" s="8"/>
      <c r="N33" s="8"/>
    </row>
    <row r="34" spans="1:14" ht="25.5">
      <c r="A34" s="9">
        <v>5020</v>
      </c>
      <c r="B34" s="9">
        <v>2200</v>
      </c>
      <c r="C34" s="9">
        <v>6806</v>
      </c>
      <c r="D34" s="9" t="s">
        <v>14</v>
      </c>
      <c r="E34" s="9">
        <v>7269</v>
      </c>
      <c r="F34" s="9" t="s">
        <v>191</v>
      </c>
      <c r="G34" s="10">
        <v>43221</v>
      </c>
      <c r="H34" s="11">
        <v>43230</v>
      </c>
      <c r="I34" s="9">
        <v>10</v>
      </c>
      <c r="J34" s="9" t="s">
        <v>230</v>
      </c>
      <c r="K34" s="9">
        <v>10.83</v>
      </c>
      <c r="L34" s="9" t="s">
        <v>232</v>
      </c>
      <c r="M34" s="8"/>
      <c r="N34" s="8"/>
    </row>
    <row r="35" spans="1:14" ht="25.5">
      <c r="A35" s="9">
        <v>5020</v>
      </c>
      <c r="B35" s="9">
        <v>2200</v>
      </c>
      <c r="C35" s="9">
        <v>6806</v>
      </c>
      <c r="D35" s="9" t="s">
        <v>14</v>
      </c>
      <c r="E35" s="9">
        <v>7269</v>
      </c>
      <c r="F35" s="9" t="s">
        <v>191</v>
      </c>
      <c r="G35" s="10">
        <v>43221</v>
      </c>
      <c r="H35" s="11">
        <v>43230</v>
      </c>
      <c r="I35" s="9">
        <v>10</v>
      </c>
      <c r="J35" s="9" t="s">
        <v>230</v>
      </c>
      <c r="K35" s="9">
        <v>81.31</v>
      </c>
      <c r="L35" s="9" t="s">
        <v>233</v>
      </c>
      <c r="M35" s="8"/>
      <c r="N35" s="8"/>
    </row>
    <row r="36" spans="1:14" ht="25.5">
      <c r="A36" s="9">
        <v>5020</v>
      </c>
      <c r="B36" s="9">
        <v>2200</v>
      </c>
      <c r="C36" s="9">
        <v>6806</v>
      </c>
      <c r="D36" s="9" t="s">
        <v>14</v>
      </c>
      <c r="E36" s="9">
        <v>7269</v>
      </c>
      <c r="F36" s="9" t="s">
        <v>191</v>
      </c>
      <c r="G36" s="10">
        <v>43221</v>
      </c>
      <c r="H36" s="11">
        <v>43230</v>
      </c>
      <c r="I36" s="9">
        <v>10</v>
      </c>
      <c r="J36" s="9" t="s">
        <v>230</v>
      </c>
      <c r="K36" s="9">
        <v>216.58</v>
      </c>
      <c r="L36" s="9" t="s">
        <v>234</v>
      </c>
      <c r="M36" s="8"/>
      <c r="N36" s="8"/>
    </row>
    <row r="37" spans="1:14" ht="25.5">
      <c r="A37" s="9">
        <v>5020</v>
      </c>
      <c r="B37" s="9">
        <v>2200</v>
      </c>
      <c r="C37" s="9">
        <v>6806</v>
      </c>
      <c r="D37" s="9" t="s">
        <v>14</v>
      </c>
      <c r="E37" s="9">
        <v>7269</v>
      </c>
      <c r="F37" s="9" t="s">
        <v>191</v>
      </c>
      <c r="G37" s="10">
        <v>43191</v>
      </c>
      <c r="H37" s="11">
        <v>43200</v>
      </c>
      <c r="I37" s="9">
        <v>10</v>
      </c>
      <c r="J37" s="9" t="s">
        <v>235</v>
      </c>
      <c r="K37" s="9">
        <v>3.88</v>
      </c>
      <c r="L37" s="9" t="s">
        <v>236</v>
      </c>
      <c r="M37" s="8"/>
      <c r="N37" s="8"/>
    </row>
    <row r="38" spans="1:14" ht="25.5">
      <c r="A38" s="9">
        <v>5020</v>
      </c>
      <c r="B38" s="9">
        <v>2200</v>
      </c>
      <c r="C38" s="9">
        <v>6806</v>
      </c>
      <c r="D38" s="9" t="s">
        <v>14</v>
      </c>
      <c r="E38" s="9">
        <v>7269</v>
      </c>
      <c r="F38" s="9" t="s">
        <v>191</v>
      </c>
      <c r="G38" s="10">
        <v>43191</v>
      </c>
      <c r="H38" s="11">
        <v>43200</v>
      </c>
      <c r="I38" s="9">
        <v>10</v>
      </c>
      <c r="J38" s="9" t="s">
        <v>235</v>
      </c>
      <c r="K38" s="9">
        <v>11.19</v>
      </c>
      <c r="L38" s="9" t="s">
        <v>237</v>
      </c>
      <c r="M38" s="8"/>
      <c r="N38" s="8"/>
    </row>
    <row r="39" spans="1:14" ht="25.5">
      <c r="A39" s="9">
        <v>5020</v>
      </c>
      <c r="B39" s="9">
        <v>2200</v>
      </c>
      <c r="C39" s="9">
        <v>6806</v>
      </c>
      <c r="D39" s="9" t="s">
        <v>14</v>
      </c>
      <c r="E39" s="9">
        <v>7269</v>
      </c>
      <c r="F39" s="9" t="s">
        <v>191</v>
      </c>
      <c r="G39" s="10">
        <v>43191</v>
      </c>
      <c r="H39" s="11">
        <v>43200</v>
      </c>
      <c r="I39" s="9">
        <v>10</v>
      </c>
      <c r="J39" s="9" t="s">
        <v>235</v>
      </c>
      <c r="K39" s="9">
        <v>77.69</v>
      </c>
      <c r="L39" s="9" t="s">
        <v>238</v>
      </c>
      <c r="M39" s="8"/>
      <c r="N39" s="8"/>
    </row>
    <row r="40" spans="1:14" ht="25.5">
      <c r="A40" s="9">
        <v>5020</v>
      </c>
      <c r="B40" s="9">
        <v>2200</v>
      </c>
      <c r="C40" s="9">
        <v>6806</v>
      </c>
      <c r="D40" s="9" t="s">
        <v>14</v>
      </c>
      <c r="E40" s="9">
        <v>7269</v>
      </c>
      <c r="F40" s="9" t="s">
        <v>191</v>
      </c>
      <c r="G40" s="10">
        <v>43191</v>
      </c>
      <c r="H40" s="11">
        <v>43200</v>
      </c>
      <c r="I40" s="9">
        <v>10</v>
      </c>
      <c r="J40" s="9" t="s">
        <v>235</v>
      </c>
      <c r="K40" s="9">
        <v>223.81</v>
      </c>
      <c r="L40" s="9" t="s">
        <v>239</v>
      </c>
      <c r="M40" s="8"/>
      <c r="N40" s="8"/>
    </row>
    <row r="41" spans="1:14" ht="25.5">
      <c r="A41" s="9">
        <v>5020</v>
      </c>
      <c r="B41" s="9">
        <v>2200</v>
      </c>
      <c r="C41" s="9">
        <v>6806</v>
      </c>
      <c r="D41" s="9" t="s">
        <v>14</v>
      </c>
      <c r="E41" s="9">
        <v>7269</v>
      </c>
      <c r="F41" s="9" t="s">
        <v>191</v>
      </c>
      <c r="G41" s="10">
        <v>43160</v>
      </c>
      <c r="H41" s="11">
        <v>43169</v>
      </c>
      <c r="I41" s="9">
        <v>10</v>
      </c>
      <c r="J41" s="9" t="s">
        <v>240</v>
      </c>
      <c r="K41" s="9">
        <v>3.7</v>
      </c>
      <c r="L41" s="9" t="s">
        <v>241</v>
      </c>
      <c r="M41" s="8"/>
      <c r="N41" s="8"/>
    </row>
    <row r="42" spans="1:14" ht="25.5">
      <c r="A42" s="9">
        <v>5020</v>
      </c>
      <c r="B42" s="9">
        <v>2200</v>
      </c>
      <c r="C42" s="9">
        <v>6806</v>
      </c>
      <c r="D42" s="9" t="s">
        <v>14</v>
      </c>
      <c r="E42" s="9">
        <v>7269</v>
      </c>
      <c r="F42" s="9" t="s">
        <v>191</v>
      </c>
      <c r="G42" s="10">
        <v>43160</v>
      </c>
      <c r="H42" s="11">
        <v>43169</v>
      </c>
      <c r="I42" s="9">
        <v>10</v>
      </c>
      <c r="J42" s="9" t="s">
        <v>240</v>
      </c>
      <c r="K42" s="9">
        <v>6.31</v>
      </c>
      <c r="L42" s="9" t="s">
        <v>242</v>
      </c>
      <c r="M42" s="8"/>
      <c r="N42" s="8"/>
    </row>
    <row r="43" spans="1:14" ht="25.5">
      <c r="A43" s="9">
        <v>5020</v>
      </c>
      <c r="B43" s="9">
        <v>2200</v>
      </c>
      <c r="C43" s="9">
        <v>6806</v>
      </c>
      <c r="D43" s="9" t="s">
        <v>14</v>
      </c>
      <c r="E43" s="9">
        <v>7269</v>
      </c>
      <c r="F43" s="9" t="s">
        <v>191</v>
      </c>
      <c r="G43" s="10">
        <v>43160</v>
      </c>
      <c r="H43" s="11">
        <v>43169</v>
      </c>
      <c r="I43" s="9">
        <v>10</v>
      </c>
      <c r="J43" s="9" t="s">
        <v>240</v>
      </c>
      <c r="K43" s="9">
        <v>74.069999999999993</v>
      </c>
      <c r="L43" s="9" t="s">
        <v>243</v>
      </c>
      <c r="M43" s="8"/>
      <c r="N43" s="8"/>
    </row>
    <row r="44" spans="1:14" ht="25.5">
      <c r="A44" s="9">
        <v>5020</v>
      </c>
      <c r="B44" s="9">
        <v>2200</v>
      </c>
      <c r="C44" s="9">
        <v>6806</v>
      </c>
      <c r="D44" s="9" t="s">
        <v>14</v>
      </c>
      <c r="E44" s="9">
        <v>7269</v>
      </c>
      <c r="F44" s="9" t="s">
        <v>191</v>
      </c>
      <c r="G44" s="10">
        <v>43160</v>
      </c>
      <c r="H44" s="11">
        <v>43169</v>
      </c>
      <c r="I44" s="9">
        <v>10</v>
      </c>
      <c r="J44" s="9" t="s">
        <v>240</v>
      </c>
      <c r="K44" s="9">
        <v>126.13</v>
      </c>
      <c r="L44" s="9" t="s">
        <v>244</v>
      </c>
      <c r="M44" s="8"/>
      <c r="N44" s="8"/>
    </row>
    <row r="45" spans="1:14" ht="25.5">
      <c r="A45" s="9">
        <v>5020</v>
      </c>
      <c r="B45" s="9">
        <v>2200</v>
      </c>
      <c r="C45" s="9">
        <v>6806</v>
      </c>
      <c r="D45" s="9" t="s">
        <v>14</v>
      </c>
      <c r="E45" s="9">
        <v>7269</v>
      </c>
      <c r="F45" s="9" t="s">
        <v>191</v>
      </c>
      <c r="G45" s="10">
        <v>43132</v>
      </c>
      <c r="H45" s="11">
        <v>43141</v>
      </c>
      <c r="I45" s="9">
        <v>10</v>
      </c>
      <c r="J45" s="9" t="s">
        <v>245</v>
      </c>
      <c r="K45" s="9">
        <v>3.52</v>
      </c>
      <c r="L45" s="9" t="s">
        <v>246</v>
      </c>
      <c r="M45" s="8"/>
      <c r="N45" s="8"/>
    </row>
    <row r="46" spans="1:14" ht="38.25">
      <c r="A46" s="9">
        <v>5020</v>
      </c>
      <c r="B46" s="9">
        <v>2200</v>
      </c>
      <c r="C46" s="9">
        <v>6806</v>
      </c>
      <c r="D46" s="9" t="s">
        <v>14</v>
      </c>
      <c r="E46" s="9">
        <v>7269</v>
      </c>
      <c r="F46" s="9" t="s">
        <v>191</v>
      </c>
      <c r="G46" s="10">
        <v>43132</v>
      </c>
      <c r="H46" s="11">
        <v>43141</v>
      </c>
      <c r="I46" s="9">
        <v>10</v>
      </c>
      <c r="J46" s="9" t="s">
        <v>245</v>
      </c>
      <c r="K46" s="9">
        <v>6.67</v>
      </c>
      <c r="L46" s="9" t="s">
        <v>247</v>
      </c>
      <c r="M46" s="8"/>
      <c r="N46" s="8"/>
    </row>
    <row r="47" spans="1:14" ht="25.5">
      <c r="A47" s="9">
        <v>5020</v>
      </c>
      <c r="B47" s="9">
        <v>2200</v>
      </c>
      <c r="C47" s="9">
        <v>6806</v>
      </c>
      <c r="D47" s="9" t="s">
        <v>14</v>
      </c>
      <c r="E47" s="9">
        <v>7269</v>
      </c>
      <c r="F47" s="9" t="s">
        <v>191</v>
      </c>
      <c r="G47" s="10">
        <v>43132</v>
      </c>
      <c r="H47" s="11">
        <v>43141</v>
      </c>
      <c r="I47" s="9">
        <v>10</v>
      </c>
      <c r="J47" s="9" t="s">
        <v>245</v>
      </c>
      <c r="K47" s="9">
        <v>70.45</v>
      </c>
      <c r="L47" s="9" t="s">
        <v>248</v>
      </c>
      <c r="M47" s="8"/>
      <c r="N47" s="8"/>
    </row>
    <row r="48" spans="1:14" ht="38.25">
      <c r="A48" s="9">
        <v>5020</v>
      </c>
      <c r="B48" s="9">
        <v>2200</v>
      </c>
      <c r="C48" s="9">
        <v>6806</v>
      </c>
      <c r="D48" s="9" t="s">
        <v>14</v>
      </c>
      <c r="E48" s="9">
        <v>7269</v>
      </c>
      <c r="F48" s="9" t="s">
        <v>191</v>
      </c>
      <c r="G48" s="10">
        <v>43132</v>
      </c>
      <c r="H48" s="11">
        <v>43141</v>
      </c>
      <c r="I48" s="9">
        <v>10</v>
      </c>
      <c r="J48" s="9" t="s">
        <v>245</v>
      </c>
      <c r="K48" s="9">
        <v>133.36000000000001</v>
      </c>
      <c r="L48" s="9" t="s">
        <v>249</v>
      </c>
      <c r="M48" s="8"/>
      <c r="N48" s="8"/>
    </row>
    <row r="49" spans="1:14" ht="25.5">
      <c r="A49" s="9">
        <v>5020</v>
      </c>
      <c r="B49" s="9">
        <v>2200</v>
      </c>
      <c r="C49" s="9">
        <v>6806</v>
      </c>
      <c r="D49" s="9" t="s">
        <v>14</v>
      </c>
      <c r="E49" s="9">
        <v>7269</v>
      </c>
      <c r="F49" s="9" t="s">
        <v>191</v>
      </c>
      <c r="G49" s="10">
        <v>43101</v>
      </c>
      <c r="H49" s="11">
        <v>43110</v>
      </c>
      <c r="I49" s="9">
        <v>10</v>
      </c>
      <c r="J49" s="9" t="s">
        <v>250</v>
      </c>
      <c r="K49" s="9">
        <v>3.7</v>
      </c>
      <c r="L49" s="9" t="s">
        <v>251</v>
      </c>
      <c r="M49" s="8"/>
      <c r="N49" s="8"/>
    </row>
    <row r="50" spans="1:14" ht="25.5">
      <c r="A50" s="9">
        <v>5020</v>
      </c>
      <c r="B50" s="9">
        <v>2200</v>
      </c>
      <c r="C50" s="9">
        <v>6806</v>
      </c>
      <c r="D50" s="9" t="s">
        <v>14</v>
      </c>
      <c r="E50" s="9">
        <v>7269</v>
      </c>
      <c r="F50" s="9" t="s">
        <v>191</v>
      </c>
      <c r="G50" s="10">
        <v>43101</v>
      </c>
      <c r="H50" s="11">
        <v>43110</v>
      </c>
      <c r="I50" s="9">
        <v>10</v>
      </c>
      <c r="J50" s="9" t="s">
        <v>250</v>
      </c>
      <c r="K50" s="9">
        <v>5.76</v>
      </c>
      <c r="L50" s="9" t="s">
        <v>252</v>
      </c>
      <c r="M50" s="8"/>
      <c r="N50" s="8"/>
    </row>
    <row r="51" spans="1:14" ht="25.5">
      <c r="A51" s="9">
        <v>5020</v>
      </c>
      <c r="B51" s="9">
        <v>2200</v>
      </c>
      <c r="C51" s="9">
        <v>6806</v>
      </c>
      <c r="D51" s="9" t="s">
        <v>14</v>
      </c>
      <c r="E51" s="9">
        <v>7269</v>
      </c>
      <c r="F51" s="9" t="s">
        <v>191</v>
      </c>
      <c r="G51" s="10">
        <v>43101</v>
      </c>
      <c r="H51" s="11">
        <v>43110</v>
      </c>
      <c r="I51" s="9">
        <v>10</v>
      </c>
      <c r="J51" s="9" t="s">
        <v>250</v>
      </c>
      <c r="K51" s="9">
        <v>7.57</v>
      </c>
      <c r="L51" s="9" t="s">
        <v>253</v>
      </c>
      <c r="M51" s="8"/>
      <c r="N51" s="8"/>
    </row>
    <row r="52" spans="1:14" ht="25.5">
      <c r="A52" s="9">
        <v>5020</v>
      </c>
      <c r="B52" s="9">
        <v>2200</v>
      </c>
      <c r="C52" s="9">
        <v>6806</v>
      </c>
      <c r="D52" s="9" t="s">
        <v>14</v>
      </c>
      <c r="E52" s="9">
        <v>7269</v>
      </c>
      <c r="F52" s="9" t="s">
        <v>191</v>
      </c>
      <c r="G52" s="10">
        <v>43101</v>
      </c>
      <c r="H52" s="11">
        <v>43110</v>
      </c>
      <c r="I52" s="9">
        <v>10</v>
      </c>
      <c r="J52" s="9" t="s">
        <v>250</v>
      </c>
      <c r="K52" s="9">
        <v>74.069999999999993</v>
      </c>
      <c r="L52" s="9" t="s">
        <v>254</v>
      </c>
      <c r="M52" s="8"/>
      <c r="N52" s="8"/>
    </row>
    <row r="53" spans="1:14" ht="25.5">
      <c r="A53" s="9">
        <v>5020</v>
      </c>
      <c r="B53" s="9">
        <v>2200</v>
      </c>
      <c r="C53" s="9">
        <v>6806</v>
      </c>
      <c r="D53" s="9" t="s">
        <v>14</v>
      </c>
      <c r="E53" s="9">
        <v>7269</v>
      </c>
      <c r="F53" s="9" t="s">
        <v>191</v>
      </c>
      <c r="G53" s="10">
        <v>43101</v>
      </c>
      <c r="H53" s="11">
        <v>43110</v>
      </c>
      <c r="I53" s="9">
        <v>10</v>
      </c>
      <c r="J53" s="9" t="s">
        <v>250</v>
      </c>
      <c r="K53" s="9">
        <v>151.44999999999999</v>
      </c>
      <c r="L53" s="9" t="s">
        <v>255</v>
      </c>
      <c r="M53" s="8"/>
      <c r="N53" s="8"/>
    </row>
    <row r="54" spans="1:14">
      <c r="K54">
        <f>SUM(K2:K53)</f>
        <v>625492.03999999922</v>
      </c>
    </row>
  </sheetData>
  <pageMargins left="0.7" right="0.7" top="0.75" bottom="0.75" header="0.3" footer="0.3"/>
  <pageSetup scale="5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workbookViewId="0">
      <selection activeCell="K5" sqref="K5:K42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7.5" bestFit="1" customWidth="1"/>
    <col min="11" max="11" width="9.25" bestFit="1" customWidth="1"/>
    <col min="12" max="12" width="35.625" customWidth="1"/>
    <col min="13" max="13" width="23.375" bestFit="1" customWidth="1"/>
    <col min="14" max="14" width="11.375" bestFit="1" customWidth="1"/>
  </cols>
  <sheetData>
    <row r="1" spans="1:1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4">
      <c r="A2" s="9">
        <v>5020</v>
      </c>
      <c r="B2" s="9">
        <v>2200</v>
      </c>
      <c r="C2" s="9">
        <v>6002</v>
      </c>
      <c r="D2" s="9" t="s">
        <v>14</v>
      </c>
      <c r="E2" s="9">
        <v>7269</v>
      </c>
      <c r="F2" s="9" t="s">
        <v>191</v>
      </c>
      <c r="G2" s="10">
        <v>42795</v>
      </c>
      <c r="H2" s="11">
        <v>42803</v>
      </c>
      <c r="I2" s="9">
        <v>11</v>
      </c>
      <c r="J2" s="9" t="s">
        <v>256</v>
      </c>
      <c r="K2" s="9">
        <v>-575206.52</v>
      </c>
      <c r="L2" s="8"/>
      <c r="M2" s="9" t="s">
        <v>193</v>
      </c>
      <c r="N2" s="8"/>
    </row>
    <row r="3" spans="1:14">
      <c r="A3" s="9">
        <v>5020</v>
      </c>
      <c r="B3" s="9">
        <v>2200</v>
      </c>
      <c r="C3" s="9">
        <v>6002</v>
      </c>
      <c r="D3" s="9" t="s">
        <v>14</v>
      </c>
      <c r="E3" s="9">
        <v>7269</v>
      </c>
      <c r="F3" s="9" t="s">
        <v>191</v>
      </c>
      <c r="G3" s="10">
        <v>42795</v>
      </c>
      <c r="H3" s="11">
        <v>42803</v>
      </c>
      <c r="I3" s="9">
        <v>10</v>
      </c>
      <c r="J3" s="9" t="s">
        <v>256</v>
      </c>
      <c r="K3" s="9">
        <v>575206.52</v>
      </c>
      <c r="L3" s="8"/>
      <c r="M3" s="9" t="s">
        <v>193</v>
      </c>
      <c r="N3" s="8"/>
    </row>
    <row r="4" spans="1:14">
      <c r="A4" s="9">
        <v>5020</v>
      </c>
      <c r="B4" s="9">
        <v>2200</v>
      </c>
      <c r="C4" s="9">
        <v>6002</v>
      </c>
      <c r="D4" s="9" t="s">
        <v>14</v>
      </c>
      <c r="E4" s="9">
        <v>7269</v>
      </c>
      <c r="F4" s="9" t="s">
        <v>191</v>
      </c>
      <c r="G4" s="10">
        <v>42795</v>
      </c>
      <c r="H4" s="11">
        <v>42802</v>
      </c>
      <c r="I4" s="9">
        <v>11</v>
      </c>
      <c r="J4" s="9" t="s">
        <v>257</v>
      </c>
      <c r="K4" s="9">
        <v>575206.52</v>
      </c>
      <c r="L4" s="8"/>
      <c r="M4" s="9" t="s">
        <v>193</v>
      </c>
      <c r="N4" s="8"/>
    </row>
    <row r="5" spans="1:14" ht="25.5">
      <c r="A5" s="9">
        <v>5020</v>
      </c>
      <c r="B5" s="9">
        <v>2200</v>
      </c>
      <c r="C5" s="9">
        <v>6806</v>
      </c>
      <c r="D5" s="9" t="s">
        <v>14</v>
      </c>
      <c r="E5" s="9">
        <v>7269</v>
      </c>
      <c r="F5" s="9" t="s">
        <v>191</v>
      </c>
      <c r="G5" s="10">
        <v>43070</v>
      </c>
      <c r="H5" s="11">
        <v>42714</v>
      </c>
      <c r="I5" s="9">
        <v>10</v>
      </c>
      <c r="J5" s="9" t="s">
        <v>258</v>
      </c>
      <c r="K5" s="9">
        <v>2.2000000000000002</v>
      </c>
      <c r="L5" s="9" t="s">
        <v>259</v>
      </c>
      <c r="M5" s="8"/>
      <c r="N5" s="8"/>
    </row>
    <row r="6" spans="1:14" ht="25.5">
      <c r="A6" s="9">
        <v>5020</v>
      </c>
      <c r="B6" s="9">
        <v>2200</v>
      </c>
      <c r="C6" s="9">
        <v>6806</v>
      </c>
      <c r="D6" s="9" t="s">
        <v>14</v>
      </c>
      <c r="E6" s="9">
        <v>7269</v>
      </c>
      <c r="F6" s="9" t="s">
        <v>191</v>
      </c>
      <c r="G6" s="10">
        <v>43070</v>
      </c>
      <c r="H6" s="11">
        <v>42714</v>
      </c>
      <c r="I6" s="9">
        <v>10</v>
      </c>
      <c r="J6" s="9" t="s">
        <v>258</v>
      </c>
      <c r="K6" s="9">
        <v>44.07</v>
      </c>
      <c r="L6" s="9" t="s">
        <v>260</v>
      </c>
      <c r="M6" s="8"/>
      <c r="N6" s="8"/>
    </row>
    <row r="7" spans="1:14" ht="25.5">
      <c r="A7" s="9">
        <v>5020</v>
      </c>
      <c r="B7" s="9">
        <v>2200</v>
      </c>
      <c r="C7" s="9">
        <v>6806</v>
      </c>
      <c r="D7" s="9" t="s">
        <v>14</v>
      </c>
      <c r="E7" s="9">
        <v>7269</v>
      </c>
      <c r="F7" s="9" t="s">
        <v>191</v>
      </c>
      <c r="G7" s="10">
        <v>43040</v>
      </c>
      <c r="H7" s="11">
        <v>42684</v>
      </c>
      <c r="I7" s="9">
        <v>10</v>
      </c>
      <c r="J7" s="9" t="s">
        <v>261</v>
      </c>
      <c r="K7" s="9">
        <v>2.2000000000000002</v>
      </c>
      <c r="L7" s="9" t="s">
        <v>262</v>
      </c>
      <c r="M7" s="8"/>
      <c r="N7" s="8"/>
    </row>
    <row r="8" spans="1:14" ht="25.5">
      <c r="A8" s="9">
        <v>5020</v>
      </c>
      <c r="B8" s="9">
        <v>2200</v>
      </c>
      <c r="C8" s="9">
        <v>6806</v>
      </c>
      <c r="D8" s="9" t="s">
        <v>14</v>
      </c>
      <c r="E8" s="9">
        <v>7269</v>
      </c>
      <c r="F8" s="9" t="s">
        <v>191</v>
      </c>
      <c r="G8" s="10">
        <v>43040</v>
      </c>
      <c r="H8" s="11">
        <v>42684</v>
      </c>
      <c r="I8" s="9">
        <v>10</v>
      </c>
      <c r="J8" s="9" t="s">
        <v>261</v>
      </c>
      <c r="K8" s="9">
        <v>9.8699999999999992</v>
      </c>
      <c r="L8" s="9" t="s">
        <v>263</v>
      </c>
      <c r="M8" s="8"/>
      <c r="N8" s="8"/>
    </row>
    <row r="9" spans="1:14" ht="25.5">
      <c r="A9" s="9">
        <v>5020</v>
      </c>
      <c r="B9" s="9">
        <v>2200</v>
      </c>
      <c r="C9" s="9">
        <v>6806</v>
      </c>
      <c r="D9" s="9" t="s">
        <v>14</v>
      </c>
      <c r="E9" s="9">
        <v>7269</v>
      </c>
      <c r="F9" s="9" t="s">
        <v>191</v>
      </c>
      <c r="G9" s="10">
        <v>43040</v>
      </c>
      <c r="H9" s="11">
        <v>42684</v>
      </c>
      <c r="I9" s="9">
        <v>10</v>
      </c>
      <c r="J9" s="9" t="s">
        <v>261</v>
      </c>
      <c r="K9" s="9">
        <v>44.07</v>
      </c>
      <c r="L9" s="9" t="s">
        <v>264</v>
      </c>
      <c r="M9" s="8"/>
      <c r="N9" s="8"/>
    </row>
    <row r="10" spans="1:14" ht="25.5">
      <c r="A10" s="9">
        <v>5020</v>
      </c>
      <c r="B10" s="9">
        <v>2200</v>
      </c>
      <c r="C10" s="9">
        <v>6806</v>
      </c>
      <c r="D10" s="9" t="s">
        <v>14</v>
      </c>
      <c r="E10" s="9">
        <v>7269</v>
      </c>
      <c r="F10" s="9" t="s">
        <v>191</v>
      </c>
      <c r="G10" s="10">
        <v>43040</v>
      </c>
      <c r="H10" s="11">
        <v>42684</v>
      </c>
      <c r="I10" s="9">
        <v>10</v>
      </c>
      <c r="J10" s="9" t="s">
        <v>261</v>
      </c>
      <c r="K10" s="9">
        <v>197.43</v>
      </c>
      <c r="L10" s="9" t="s">
        <v>265</v>
      </c>
      <c r="M10" s="8"/>
      <c r="N10" s="8"/>
    </row>
    <row r="11" spans="1:14" ht="25.5">
      <c r="A11" s="9">
        <v>5020</v>
      </c>
      <c r="B11" s="9">
        <v>2200</v>
      </c>
      <c r="C11" s="9">
        <v>6806</v>
      </c>
      <c r="D11" s="9" t="s">
        <v>14</v>
      </c>
      <c r="E11" s="9">
        <v>7269</v>
      </c>
      <c r="F11" s="9" t="s">
        <v>191</v>
      </c>
      <c r="G11" s="10">
        <v>42979</v>
      </c>
      <c r="H11" s="11">
        <v>43008</v>
      </c>
      <c r="I11" s="9">
        <v>10</v>
      </c>
      <c r="J11" s="9" t="s">
        <v>266</v>
      </c>
      <c r="K11" s="9">
        <v>74.069999999999993</v>
      </c>
      <c r="L11" s="9" t="s">
        <v>267</v>
      </c>
      <c r="M11" s="8"/>
      <c r="N11" s="8"/>
    </row>
    <row r="12" spans="1:14" ht="38.25">
      <c r="A12" s="9">
        <v>5020</v>
      </c>
      <c r="B12" s="9">
        <v>2200</v>
      </c>
      <c r="C12" s="9">
        <v>6806</v>
      </c>
      <c r="D12" s="9" t="s">
        <v>14</v>
      </c>
      <c r="E12" s="9">
        <v>7269</v>
      </c>
      <c r="F12" s="9" t="s">
        <v>191</v>
      </c>
      <c r="G12" s="10">
        <v>42979</v>
      </c>
      <c r="H12" s="11">
        <v>43008</v>
      </c>
      <c r="I12" s="9">
        <v>10</v>
      </c>
      <c r="J12" s="9" t="s">
        <v>266</v>
      </c>
      <c r="K12" s="9">
        <v>162.31</v>
      </c>
      <c r="L12" s="9" t="s">
        <v>268</v>
      </c>
      <c r="M12" s="8"/>
      <c r="N12" s="8"/>
    </row>
    <row r="13" spans="1:14" ht="25.5">
      <c r="A13" s="9">
        <v>5020</v>
      </c>
      <c r="B13" s="9">
        <v>2200</v>
      </c>
      <c r="C13" s="9">
        <v>6806</v>
      </c>
      <c r="D13" s="9" t="s">
        <v>14</v>
      </c>
      <c r="E13" s="9">
        <v>7269</v>
      </c>
      <c r="F13" s="9" t="s">
        <v>191</v>
      </c>
      <c r="G13" s="10">
        <v>42979</v>
      </c>
      <c r="H13" s="11">
        <v>42988</v>
      </c>
      <c r="I13" s="9">
        <v>10</v>
      </c>
      <c r="J13" s="9" t="s">
        <v>269</v>
      </c>
      <c r="K13" s="9">
        <v>44.07</v>
      </c>
      <c r="L13" s="9" t="s">
        <v>270</v>
      </c>
      <c r="M13" s="8"/>
      <c r="N13" s="8"/>
    </row>
    <row r="14" spans="1:14" ht="25.5">
      <c r="A14" s="9">
        <v>5020</v>
      </c>
      <c r="B14" s="9">
        <v>2200</v>
      </c>
      <c r="C14" s="9">
        <v>6806</v>
      </c>
      <c r="D14" s="9" t="s">
        <v>14</v>
      </c>
      <c r="E14" s="9">
        <v>7269</v>
      </c>
      <c r="F14" s="9" t="s">
        <v>191</v>
      </c>
      <c r="G14" s="10">
        <v>42979</v>
      </c>
      <c r="H14" s="11">
        <v>42988</v>
      </c>
      <c r="I14" s="9">
        <v>10</v>
      </c>
      <c r="J14" s="9" t="s">
        <v>269</v>
      </c>
      <c r="K14" s="9">
        <v>117.84</v>
      </c>
      <c r="L14" s="9" t="s">
        <v>271</v>
      </c>
      <c r="M14" s="8"/>
      <c r="N14" s="8"/>
    </row>
    <row r="15" spans="1:14" ht="25.5">
      <c r="A15" s="9">
        <v>5020</v>
      </c>
      <c r="B15" s="9">
        <v>2200</v>
      </c>
      <c r="C15" s="9">
        <v>6806</v>
      </c>
      <c r="D15" s="9" t="s">
        <v>14</v>
      </c>
      <c r="E15" s="9">
        <v>7269</v>
      </c>
      <c r="F15" s="9" t="s">
        <v>191</v>
      </c>
      <c r="G15" s="10">
        <v>42948</v>
      </c>
      <c r="H15" s="11">
        <v>42957</v>
      </c>
      <c r="I15" s="9">
        <v>10</v>
      </c>
      <c r="J15" s="9" t="s">
        <v>272</v>
      </c>
      <c r="K15" s="9">
        <v>40.450000000000003</v>
      </c>
      <c r="L15" s="9" t="s">
        <v>273</v>
      </c>
      <c r="M15" s="8"/>
      <c r="N15" s="8"/>
    </row>
    <row r="16" spans="1:14" ht="25.5">
      <c r="A16" s="9">
        <v>5020</v>
      </c>
      <c r="B16" s="9">
        <v>2200</v>
      </c>
      <c r="C16" s="9">
        <v>6806</v>
      </c>
      <c r="D16" s="9" t="s">
        <v>14</v>
      </c>
      <c r="E16" s="9">
        <v>7269</v>
      </c>
      <c r="F16" s="9" t="s">
        <v>191</v>
      </c>
      <c r="G16" s="10">
        <v>42948</v>
      </c>
      <c r="H16" s="11">
        <v>42957</v>
      </c>
      <c r="I16" s="9">
        <v>10</v>
      </c>
      <c r="J16" s="9" t="s">
        <v>272</v>
      </c>
      <c r="K16" s="9">
        <v>125.07</v>
      </c>
      <c r="L16" s="9" t="s">
        <v>274</v>
      </c>
      <c r="M16" s="8"/>
      <c r="N16" s="8"/>
    </row>
    <row r="17" spans="1:14" ht="25.5">
      <c r="A17" s="9">
        <v>5020</v>
      </c>
      <c r="B17" s="9">
        <v>2200</v>
      </c>
      <c r="C17" s="9">
        <v>6806</v>
      </c>
      <c r="D17" s="9" t="s">
        <v>14</v>
      </c>
      <c r="E17" s="9">
        <v>7269</v>
      </c>
      <c r="F17" s="9" t="s">
        <v>191</v>
      </c>
      <c r="G17" s="10">
        <v>42917</v>
      </c>
      <c r="H17" s="11">
        <v>42926</v>
      </c>
      <c r="I17" s="9">
        <v>10</v>
      </c>
      <c r="J17" s="9" t="s">
        <v>275</v>
      </c>
      <c r="K17" s="9">
        <v>2.2000000000000002</v>
      </c>
      <c r="L17" s="9" t="s">
        <v>276</v>
      </c>
      <c r="M17" s="8"/>
      <c r="N17" s="8"/>
    </row>
    <row r="18" spans="1:14" ht="38.25">
      <c r="A18" s="9">
        <v>5020</v>
      </c>
      <c r="B18" s="9">
        <v>2200</v>
      </c>
      <c r="C18" s="9">
        <v>6806</v>
      </c>
      <c r="D18" s="9" t="s">
        <v>14</v>
      </c>
      <c r="E18" s="9">
        <v>7269</v>
      </c>
      <c r="F18" s="9" t="s">
        <v>191</v>
      </c>
      <c r="G18" s="10">
        <v>42917</v>
      </c>
      <c r="H18" s="11">
        <v>42926</v>
      </c>
      <c r="I18" s="9">
        <v>10</v>
      </c>
      <c r="J18" s="9" t="s">
        <v>275</v>
      </c>
      <c r="K18" s="9">
        <v>5.71</v>
      </c>
      <c r="L18" s="9" t="s">
        <v>277</v>
      </c>
      <c r="M18" s="8"/>
      <c r="N18" s="8"/>
    </row>
    <row r="19" spans="1:14" ht="25.5">
      <c r="A19" s="9">
        <v>5020</v>
      </c>
      <c r="B19" s="9">
        <v>2200</v>
      </c>
      <c r="C19" s="9">
        <v>6806</v>
      </c>
      <c r="D19" s="9" t="s">
        <v>14</v>
      </c>
      <c r="E19" s="9">
        <v>7269</v>
      </c>
      <c r="F19" s="9" t="s">
        <v>191</v>
      </c>
      <c r="G19" s="10">
        <v>42917</v>
      </c>
      <c r="H19" s="11">
        <v>42926</v>
      </c>
      <c r="I19" s="9">
        <v>10</v>
      </c>
      <c r="J19" s="9" t="s">
        <v>275</v>
      </c>
      <c r="K19" s="9">
        <v>44.07</v>
      </c>
      <c r="L19" s="9" t="s">
        <v>278</v>
      </c>
      <c r="M19" s="8"/>
      <c r="N19" s="8"/>
    </row>
    <row r="20" spans="1:14" ht="38.25">
      <c r="A20" s="9">
        <v>5020</v>
      </c>
      <c r="B20" s="9">
        <v>2200</v>
      </c>
      <c r="C20" s="9">
        <v>6806</v>
      </c>
      <c r="D20" s="9" t="s">
        <v>14</v>
      </c>
      <c r="E20" s="9">
        <v>7269</v>
      </c>
      <c r="F20" s="9" t="s">
        <v>191</v>
      </c>
      <c r="G20" s="10">
        <v>42917</v>
      </c>
      <c r="H20" s="11">
        <v>42926</v>
      </c>
      <c r="I20" s="9">
        <v>10</v>
      </c>
      <c r="J20" s="9" t="s">
        <v>275</v>
      </c>
      <c r="K20" s="9">
        <v>114.22</v>
      </c>
      <c r="L20" s="9" t="s">
        <v>279</v>
      </c>
      <c r="M20" s="8"/>
      <c r="N20" s="8"/>
    </row>
    <row r="21" spans="1:14" ht="25.5">
      <c r="A21" s="9">
        <v>5020</v>
      </c>
      <c r="B21" s="9">
        <v>2200</v>
      </c>
      <c r="C21" s="9">
        <v>6806</v>
      </c>
      <c r="D21" s="9" t="s">
        <v>14</v>
      </c>
      <c r="E21" s="9">
        <v>7269</v>
      </c>
      <c r="F21" s="9" t="s">
        <v>191</v>
      </c>
      <c r="G21" s="10">
        <v>42887</v>
      </c>
      <c r="H21" s="11">
        <v>42896</v>
      </c>
      <c r="I21" s="9">
        <v>10</v>
      </c>
      <c r="J21" s="9" t="s">
        <v>280</v>
      </c>
      <c r="K21" s="9">
        <v>2.57</v>
      </c>
      <c r="L21" s="9" t="s">
        <v>281</v>
      </c>
      <c r="M21" s="8"/>
      <c r="N21" s="8"/>
    </row>
    <row r="22" spans="1:14" ht="25.5">
      <c r="A22" s="9">
        <v>5020</v>
      </c>
      <c r="B22" s="9">
        <v>2200</v>
      </c>
      <c r="C22" s="9">
        <v>6806</v>
      </c>
      <c r="D22" s="9" t="s">
        <v>14</v>
      </c>
      <c r="E22" s="9">
        <v>7269</v>
      </c>
      <c r="F22" s="9" t="s">
        <v>191</v>
      </c>
      <c r="G22" s="10">
        <v>42887</v>
      </c>
      <c r="H22" s="11">
        <v>42896</v>
      </c>
      <c r="I22" s="9">
        <v>10</v>
      </c>
      <c r="J22" s="9" t="s">
        <v>280</v>
      </c>
      <c r="K22" s="9">
        <v>6.43</v>
      </c>
      <c r="L22" s="9" t="s">
        <v>282</v>
      </c>
      <c r="M22" s="8"/>
      <c r="N22" s="8"/>
    </row>
    <row r="23" spans="1:14" ht="25.5">
      <c r="A23" s="9">
        <v>5020</v>
      </c>
      <c r="B23" s="9">
        <v>2200</v>
      </c>
      <c r="C23" s="9">
        <v>6806</v>
      </c>
      <c r="D23" s="9" t="s">
        <v>14</v>
      </c>
      <c r="E23" s="9">
        <v>7269</v>
      </c>
      <c r="F23" s="9" t="s">
        <v>191</v>
      </c>
      <c r="G23" s="10">
        <v>42887</v>
      </c>
      <c r="H23" s="11">
        <v>42896</v>
      </c>
      <c r="I23" s="9">
        <v>10</v>
      </c>
      <c r="J23" s="9" t="s">
        <v>280</v>
      </c>
      <c r="K23" s="9">
        <v>51.31</v>
      </c>
      <c r="L23" s="9" t="s">
        <v>283</v>
      </c>
      <c r="M23" s="8"/>
      <c r="N23" s="8"/>
    </row>
    <row r="24" spans="1:14" ht="25.5">
      <c r="A24" s="9">
        <v>5020</v>
      </c>
      <c r="B24" s="9">
        <v>2200</v>
      </c>
      <c r="C24" s="9">
        <v>6806</v>
      </c>
      <c r="D24" s="9" t="s">
        <v>14</v>
      </c>
      <c r="E24" s="9">
        <v>7269</v>
      </c>
      <c r="F24" s="9" t="s">
        <v>191</v>
      </c>
      <c r="G24" s="10">
        <v>42887</v>
      </c>
      <c r="H24" s="11">
        <v>42896</v>
      </c>
      <c r="I24" s="9">
        <v>10</v>
      </c>
      <c r="J24" s="9" t="s">
        <v>280</v>
      </c>
      <c r="K24" s="9">
        <v>128.69</v>
      </c>
      <c r="L24" s="9" t="s">
        <v>284</v>
      </c>
      <c r="M24" s="8"/>
      <c r="N24" s="8"/>
    </row>
    <row r="25" spans="1:14" ht="25.5">
      <c r="A25" s="9">
        <v>5020</v>
      </c>
      <c r="B25" s="9">
        <v>2200</v>
      </c>
      <c r="C25" s="9">
        <v>6806</v>
      </c>
      <c r="D25" s="9" t="s">
        <v>14</v>
      </c>
      <c r="E25" s="9">
        <v>7269</v>
      </c>
      <c r="F25" s="9" t="s">
        <v>191</v>
      </c>
      <c r="G25" s="10">
        <v>42856</v>
      </c>
      <c r="H25" s="11">
        <v>42865</v>
      </c>
      <c r="I25" s="9">
        <v>10</v>
      </c>
      <c r="J25" s="9" t="s">
        <v>285</v>
      </c>
      <c r="K25" s="9">
        <v>2.2000000000000002</v>
      </c>
      <c r="L25" s="9" t="s">
        <v>286</v>
      </c>
      <c r="M25" s="8"/>
      <c r="N25" s="8"/>
    </row>
    <row r="26" spans="1:14" ht="25.5">
      <c r="A26" s="9">
        <v>5020</v>
      </c>
      <c r="B26" s="9">
        <v>2200</v>
      </c>
      <c r="C26" s="9">
        <v>6806</v>
      </c>
      <c r="D26" s="9" t="s">
        <v>14</v>
      </c>
      <c r="E26" s="9">
        <v>7269</v>
      </c>
      <c r="F26" s="9" t="s">
        <v>191</v>
      </c>
      <c r="G26" s="10">
        <v>42856</v>
      </c>
      <c r="H26" s="11">
        <v>42865</v>
      </c>
      <c r="I26" s="9">
        <v>10</v>
      </c>
      <c r="J26" s="9" t="s">
        <v>285</v>
      </c>
      <c r="K26" s="9">
        <v>44.07</v>
      </c>
      <c r="L26" s="9" t="s">
        <v>287</v>
      </c>
      <c r="M26" s="8"/>
      <c r="N26" s="8"/>
    </row>
    <row r="27" spans="1:14" ht="25.5">
      <c r="A27" s="9">
        <v>5020</v>
      </c>
      <c r="B27" s="9">
        <v>2200</v>
      </c>
      <c r="C27" s="9">
        <v>6806</v>
      </c>
      <c r="D27" s="9" t="s">
        <v>14</v>
      </c>
      <c r="E27" s="9">
        <v>7269</v>
      </c>
      <c r="F27" s="9" t="s">
        <v>191</v>
      </c>
      <c r="G27" s="10">
        <v>42826</v>
      </c>
      <c r="H27" s="11">
        <v>42835</v>
      </c>
      <c r="I27" s="9">
        <v>10</v>
      </c>
      <c r="J27" s="9" t="s">
        <v>288</v>
      </c>
      <c r="K27" s="9">
        <v>2.02</v>
      </c>
      <c r="L27" s="9" t="s">
        <v>289</v>
      </c>
      <c r="M27" s="8"/>
      <c r="N27" s="8"/>
    </row>
    <row r="28" spans="1:14" ht="25.5">
      <c r="A28" s="9">
        <v>5020</v>
      </c>
      <c r="B28" s="9">
        <v>2200</v>
      </c>
      <c r="C28" s="9">
        <v>6806</v>
      </c>
      <c r="D28" s="9" t="s">
        <v>14</v>
      </c>
      <c r="E28" s="9">
        <v>7269</v>
      </c>
      <c r="F28" s="9" t="s">
        <v>191</v>
      </c>
      <c r="G28" s="10">
        <v>42826</v>
      </c>
      <c r="H28" s="11">
        <v>42835</v>
      </c>
      <c r="I28" s="9">
        <v>10</v>
      </c>
      <c r="J28" s="9" t="s">
        <v>288</v>
      </c>
      <c r="K28" s="9">
        <v>5.71</v>
      </c>
      <c r="L28" s="9" t="s">
        <v>290</v>
      </c>
      <c r="M28" s="8"/>
      <c r="N28" s="8"/>
    </row>
    <row r="29" spans="1:14" ht="25.5">
      <c r="A29" s="9">
        <v>5020</v>
      </c>
      <c r="B29" s="9">
        <v>2200</v>
      </c>
      <c r="C29" s="9">
        <v>6806</v>
      </c>
      <c r="D29" s="9" t="s">
        <v>14</v>
      </c>
      <c r="E29" s="9">
        <v>7269</v>
      </c>
      <c r="F29" s="9" t="s">
        <v>191</v>
      </c>
      <c r="G29" s="10">
        <v>42826</v>
      </c>
      <c r="H29" s="11">
        <v>42835</v>
      </c>
      <c r="I29" s="9">
        <v>10</v>
      </c>
      <c r="J29" s="9" t="s">
        <v>288</v>
      </c>
      <c r="K29" s="9">
        <v>40.450000000000003</v>
      </c>
      <c r="L29" s="9" t="s">
        <v>291</v>
      </c>
      <c r="M29" s="8"/>
      <c r="N29" s="8"/>
    </row>
    <row r="30" spans="1:14" ht="25.5">
      <c r="A30" s="9">
        <v>5020</v>
      </c>
      <c r="B30" s="9">
        <v>2200</v>
      </c>
      <c r="C30" s="9">
        <v>6806</v>
      </c>
      <c r="D30" s="9" t="s">
        <v>14</v>
      </c>
      <c r="E30" s="9">
        <v>7269</v>
      </c>
      <c r="F30" s="9" t="s">
        <v>191</v>
      </c>
      <c r="G30" s="10">
        <v>42826</v>
      </c>
      <c r="H30" s="11">
        <v>42835</v>
      </c>
      <c r="I30" s="9">
        <v>10</v>
      </c>
      <c r="J30" s="9" t="s">
        <v>288</v>
      </c>
      <c r="K30" s="9">
        <v>114.22</v>
      </c>
      <c r="L30" s="9" t="s">
        <v>292</v>
      </c>
      <c r="M30" s="8"/>
      <c r="N30" s="8"/>
    </row>
    <row r="31" spans="1:14" ht="25.5">
      <c r="A31" s="9">
        <v>5020</v>
      </c>
      <c r="B31" s="9">
        <v>2200</v>
      </c>
      <c r="C31" s="9">
        <v>6806</v>
      </c>
      <c r="D31" s="9" t="s">
        <v>14</v>
      </c>
      <c r="E31" s="9">
        <v>7269</v>
      </c>
      <c r="F31" s="9" t="s">
        <v>191</v>
      </c>
      <c r="G31" s="10">
        <v>42767</v>
      </c>
      <c r="H31" s="11">
        <v>42776</v>
      </c>
      <c r="I31" s="9">
        <v>10</v>
      </c>
      <c r="J31" s="9" t="s">
        <v>293</v>
      </c>
      <c r="K31" s="9">
        <v>2.02</v>
      </c>
      <c r="L31" s="9" t="s">
        <v>294</v>
      </c>
      <c r="M31" s="8"/>
      <c r="N31" s="8"/>
    </row>
    <row r="32" spans="1:14" ht="25.5">
      <c r="A32" s="9">
        <v>5020</v>
      </c>
      <c r="B32" s="9">
        <v>2200</v>
      </c>
      <c r="C32" s="9">
        <v>6806</v>
      </c>
      <c r="D32" s="9" t="s">
        <v>14</v>
      </c>
      <c r="E32" s="9">
        <v>7269</v>
      </c>
      <c r="F32" s="9" t="s">
        <v>191</v>
      </c>
      <c r="G32" s="10">
        <v>42767</v>
      </c>
      <c r="H32" s="11">
        <v>42776</v>
      </c>
      <c r="I32" s="9">
        <v>10</v>
      </c>
      <c r="J32" s="9" t="s">
        <v>293</v>
      </c>
      <c r="K32" s="9">
        <v>2.2000000000000002</v>
      </c>
      <c r="L32" s="9" t="s">
        <v>295</v>
      </c>
      <c r="M32" s="8"/>
      <c r="N32" s="8"/>
    </row>
    <row r="33" spans="1:14" ht="38.25">
      <c r="A33" s="9">
        <v>5020</v>
      </c>
      <c r="B33" s="9">
        <v>2200</v>
      </c>
      <c r="C33" s="9">
        <v>6806</v>
      </c>
      <c r="D33" s="9" t="s">
        <v>14</v>
      </c>
      <c r="E33" s="9">
        <v>7269</v>
      </c>
      <c r="F33" s="9" t="s">
        <v>191</v>
      </c>
      <c r="G33" s="10">
        <v>42767</v>
      </c>
      <c r="H33" s="11">
        <v>42776</v>
      </c>
      <c r="I33" s="9">
        <v>10</v>
      </c>
      <c r="J33" s="9" t="s">
        <v>293</v>
      </c>
      <c r="K33" s="9">
        <v>5.71</v>
      </c>
      <c r="L33" s="9" t="s">
        <v>296</v>
      </c>
      <c r="M33" s="8"/>
      <c r="N33" s="8"/>
    </row>
    <row r="34" spans="1:14" ht="38.25">
      <c r="A34" s="9">
        <v>5020</v>
      </c>
      <c r="B34" s="9">
        <v>2200</v>
      </c>
      <c r="C34" s="9">
        <v>6806</v>
      </c>
      <c r="D34" s="9" t="s">
        <v>14</v>
      </c>
      <c r="E34" s="9">
        <v>7269</v>
      </c>
      <c r="F34" s="9" t="s">
        <v>191</v>
      </c>
      <c r="G34" s="10">
        <v>42767</v>
      </c>
      <c r="H34" s="11">
        <v>42776</v>
      </c>
      <c r="I34" s="9">
        <v>10</v>
      </c>
      <c r="J34" s="9" t="s">
        <v>293</v>
      </c>
      <c r="K34" s="9">
        <v>6.43</v>
      </c>
      <c r="L34" s="9" t="s">
        <v>297</v>
      </c>
      <c r="M34" s="8"/>
      <c r="N34" s="8"/>
    </row>
    <row r="35" spans="1:14" ht="25.5">
      <c r="A35" s="9">
        <v>5020</v>
      </c>
      <c r="B35" s="9">
        <v>2200</v>
      </c>
      <c r="C35" s="9">
        <v>6806</v>
      </c>
      <c r="D35" s="9" t="s">
        <v>14</v>
      </c>
      <c r="E35" s="9">
        <v>7269</v>
      </c>
      <c r="F35" s="9" t="s">
        <v>191</v>
      </c>
      <c r="G35" s="10">
        <v>42767</v>
      </c>
      <c r="H35" s="11">
        <v>42776</v>
      </c>
      <c r="I35" s="9">
        <v>10</v>
      </c>
      <c r="J35" s="9" t="s">
        <v>293</v>
      </c>
      <c r="K35" s="9">
        <v>40.450000000000003</v>
      </c>
      <c r="L35" s="9" t="s">
        <v>298</v>
      </c>
      <c r="M35" s="8"/>
      <c r="N35" s="8"/>
    </row>
    <row r="36" spans="1:14" ht="25.5">
      <c r="A36" s="9">
        <v>5020</v>
      </c>
      <c r="B36" s="9">
        <v>2200</v>
      </c>
      <c r="C36" s="9">
        <v>6806</v>
      </c>
      <c r="D36" s="9" t="s">
        <v>14</v>
      </c>
      <c r="E36" s="9">
        <v>7269</v>
      </c>
      <c r="F36" s="9" t="s">
        <v>191</v>
      </c>
      <c r="G36" s="10">
        <v>42767</v>
      </c>
      <c r="H36" s="11">
        <v>42776</v>
      </c>
      <c r="I36" s="9">
        <v>10</v>
      </c>
      <c r="J36" s="9" t="s">
        <v>293</v>
      </c>
      <c r="K36" s="9">
        <v>44.07</v>
      </c>
      <c r="L36" s="9" t="s">
        <v>299</v>
      </c>
      <c r="M36" s="8"/>
      <c r="N36" s="8"/>
    </row>
    <row r="37" spans="1:14" ht="38.25">
      <c r="A37" s="9">
        <v>5020</v>
      </c>
      <c r="B37" s="9">
        <v>2200</v>
      </c>
      <c r="C37" s="9">
        <v>6806</v>
      </c>
      <c r="D37" s="9" t="s">
        <v>14</v>
      </c>
      <c r="E37" s="9">
        <v>7269</v>
      </c>
      <c r="F37" s="9" t="s">
        <v>191</v>
      </c>
      <c r="G37" s="10">
        <v>42767</v>
      </c>
      <c r="H37" s="11">
        <v>42776</v>
      </c>
      <c r="I37" s="9">
        <v>10</v>
      </c>
      <c r="J37" s="9" t="s">
        <v>293</v>
      </c>
      <c r="K37" s="9">
        <v>114.22</v>
      </c>
      <c r="L37" s="9" t="s">
        <v>300</v>
      </c>
      <c r="M37" s="8"/>
      <c r="N37" s="8"/>
    </row>
    <row r="38" spans="1:14" ht="25.5">
      <c r="A38" s="9">
        <v>5020</v>
      </c>
      <c r="B38" s="9">
        <v>2200</v>
      </c>
      <c r="C38" s="9">
        <v>6806</v>
      </c>
      <c r="D38" s="9" t="s">
        <v>14</v>
      </c>
      <c r="E38" s="9">
        <v>7269</v>
      </c>
      <c r="F38" s="9" t="s">
        <v>191</v>
      </c>
      <c r="G38" s="10">
        <v>42767</v>
      </c>
      <c r="H38" s="11">
        <v>42776</v>
      </c>
      <c r="I38" s="9">
        <v>10</v>
      </c>
      <c r="J38" s="9" t="s">
        <v>293</v>
      </c>
      <c r="K38" s="9">
        <v>128.69</v>
      </c>
      <c r="L38" s="9" t="s">
        <v>301</v>
      </c>
      <c r="M38" s="8"/>
      <c r="N38" s="8"/>
    </row>
    <row r="39" spans="1:14" ht="25.5">
      <c r="A39" s="9">
        <v>5020</v>
      </c>
      <c r="B39" s="9">
        <v>2200</v>
      </c>
      <c r="C39" s="9">
        <v>6806</v>
      </c>
      <c r="D39" s="9" t="s">
        <v>14</v>
      </c>
      <c r="E39" s="9">
        <v>7269</v>
      </c>
      <c r="F39" s="9" t="s">
        <v>191</v>
      </c>
      <c r="G39" s="10">
        <v>42736</v>
      </c>
      <c r="H39" s="11">
        <v>42745</v>
      </c>
      <c r="I39" s="9">
        <v>10</v>
      </c>
      <c r="J39" s="9" t="s">
        <v>302</v>
      </c>
      <c r="K39" s="9">
        <v>2.02</v>
      </c>
      <c r="L39" s="9" t="s">
        <v>303</v>
      </c>
      <c r="M39" s="8"/>
      <c r="N39" s="8"/>
    </row>
    <row r="40" spans="1:14" ht="25.5">
      <c r="A40" s="9">
        <v>5020</v>
      </c>
      <c r="B40" s="9">
        <v>2200</v>
      </c>
      <c r="C40" s="9">
        <v>6806</v>
      </c>
      <c r="D40" s="9" t="s">
        <v>14</v>
      </c>
      <c r="E40" s="9">
        <v>7269</v>
      </c>
      <c r="F40" s="9" t="s">
        <v>191</v>
      </c>
      <c r="G40" s="10">
        <v>42736</v>
      </c>
      <c r="H40" s="11">
        <v>42745</v>
      </c>
      <c r="I40" s="9">
        <v>10</v>
      </c>
      <c r="J40" s="9" t="s">
        <v>302</v>
      </c>
      <c r="K40" s="9">
        <v>7.34</v>
      </c>
      <c r="L40" s="9" t="s">
        <v>304</v>
      </c>
      <c r="M40" s="8"/>
      <c r="N40" s="8"/>
    </row>
    <row r="41" spans="1:14" ht="25.5">
      <c r="A41" s="9">
        <v>5020</v>
      </c>
      <c r="B41" s="9">
        <v>2200</v>
      </c>
      <c r="C41" s="9">
        <v>6806</v>
      </c>
      <c r="D41" s="9" t="s">
        <v>14</v>
      </c>
      <c r="E41" s="9">
        <v>7269</v>
      </c>
      <c r="F41" s="9" t="s">
        <v>191</v>
      </c>
      <c r="G41" s="10">
        <v>42736</v>
      </c>
      <c r="H41" s="11">
        <v>42745</v>
      </c>
      <c r="I41" s="9">
        <v>10</v>
      </c>
      <c r="J41" s="9" t="s">
        <v>302</v>
      </c>
      <c r="K41" s="9">
        <v>40.450000000000003</v>
      </c>
      <c r="L41" s="9" t="s">
        <v>305</v>
      </c>
      <c r="M41" s="8"/>
      <c r="N41" s="8"/>
    </row>
    <row r="42" spans="1:14" ht="25.5">
      <c r="A42" s="9">
        <v>5020</v>
      </c>
      <c r="B42" s="9">
        <v>2200</v>
      </c>
      <c r="C42" s="9">
        <v>6806</v>
      </c>
      <c r="D42" s="9" t="s">
        <v>14</v>
      </c>
      <c r="E42" s="9">
        <v>7269</v>
      </c>
      <c r="F42" s="9" t="s">
        <v>191</v>
      </c>
      <c r="G42" s="10">
        <v>42736</v>
      </c>
      <c r="H42" s="11">
        <v>42745</v>
      </c>
      <c r="I42" s="9">
        <v>10</v>
      </c>
      <c r="J42" s="9" t="s">
        <v>302</v>
      </c>
      <c r="K42" s="9">
        <v>146.78</v>
      </c>
      <c r="L42" s="9" t="s">
        <v>306</v>
      </c>
      <c r="M42" s="8"/>
      <c r="N42" s="8"/>
    </row>
    <row r="43" spans="1:14">
      <c r="K43">
        <f>SUM(K2:K42)</f>
        <v>577174.41999999911</v>
      </c>
    </row>
  </sheetData>
  <pageMargins left="0.7" right="0.7" top="0.75" bottom="0.75" header="0.3" footer="0.3"/>
  <pageSetup scale="5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workbookViewId="0">
      <selection activeCell="K5" sqref="K5:K52"/>
    </sheetView>
  </sheetViews>
  <sheetFormatPr defaultRowHeight="14.25"/>
  <cols>
    <col min="1" max="1" width="5.75" bestFit="1" customWidth="1"/>
    <col min="2" max="2" width="5.625" bestFit="1" customWidth="1"/>
    <col min="3" max="3" width="5.125" bestFit="1" customWidth="1"/>
    <col min="5" max="5" width="7.75" bestFit="1" customWidth="1"/>
    <col min="6" max="6" width="19" bestFit="1" customWidth="1"/>
    <col min="7" max="7" width="10.125" bestFit="1" customWidth="1"/>
    <col min="8" max="8" width="13.375" bestFit="1" customWidth="1"/>
    <col min="9" max="9" width="14.25" bestFit="1" customWidth="1"/>
    <col min="10" max="10" width="17.5" bestFit="1" customWidth="1"/>
    <col min="11" max="11" width="9.25" bestFit="1" customWidth="1"/>
    <col min="12" max="12" width="35.875" customWidth="1"/>
    <col min="13" max="13" width="23.375" bestFit="1" customWidth="1"/>
    <col min="14" max="14" width="11.375" bestFit="1" customWidth="1"/>
  </cols>
  <sheetData>
    <row r="1" spans="1:1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</row>
    <row r="2" spans="1:14">
      <c r="A2" s="9">
        <v>5020</v>
      </c>
      <c r="B2" s="9">
        <v>2200</v>
      </c>
      <c r="C2" s="9">
        <v>6002</v>
      </c>
      <c r="D2" s="9" t="s">
        <v>14</v>
      </c>
      <c r="E2" s="9">
        <v>7269</v>
      </c>
      <c r="F2" s="9" t="s">
        <v>191</v>
      </c>
      <c r="G2" s="10">
        <v>42430</v>
      </c>
      <c r="H2" s="11">
        <v>42438</v>
      </c>
      <c r="I2" s="9">
        <v>11</v>
      </c>
      <c r="J2" s="9" t="s">
        <v>307</v>
      </c>
      <c r="K2" s="9">
        <v>-457343.12</v>
      </c>
      <c r="L2" s="8"/>
      <c r="M2" s="9" t="s">
        <v>193</v>
      </c>
      <c r="N2" s="8"/>
    </row>
    <row r="3" spans="1:14">
      <c r="A3" s="9">
        <v>5020</v>
      </c>
      <c r="B3" s="9">
        <v>2200</v>
      </c>
      <c r="C3" s="9">
        <v>6002</v>
      </c>
      <c r="D3" s="9" t="s">
        <v>14</v>
      </c>
      <c r="E3" s="9">
        <v>7269</v>
      </c>
      <c r="F3" s="9" t="s">
        <v>191</v>
      </c>
      <c r="G3" s="10">
        <v>42430</v>
      </c>
      <c r="H3" s="11">
        <v>42438</v>
      </c>
      <c r="I3" s="9">
        <v>10</v>
      </c>
      <c r="J3" s="9" t="s">
        <v>307</v>
      </c>
      <c r="K3" s="9">
        <v>457343.12</v>
      </c>
      <c r="L3" s="8"/>
      <c r="M3" s="9" t="s">
        <v>193</v>
      </c>
      <c r="N3" s="8"/>
    </row>
    <row r="4" spans="1:14">
      <c r="A4" s="9">
        <v>5020</v>
      </c>
      <c r="B4" s="9">
        <v>2200</v>
      </c>
      <c r="C4" s="9">
        <v>6002</v>
      </c>
      <c r="D4" s="9" t="s">
        <v>14</v>
      </c>
      <c r="E4" s="9">
        <v>7269</v>
      </c>
      <c r="F4" s="9" t="s">
        <v>191</v>
      </c>
      <c r="G4" s="10">
        <v>42430</v>
      </c>
      <c r="H4" s="11">
        <v>42437</v>
      </c>
      <c r="I4" s="9">
        <v>11</v>
      </c>
      <c r="J4" s="9" t="s">
        <v>308</v>
      </c>
      <c r="K4" s="9">
        <v>457343.12</v>
      </c>
      <c r="L4" s="8"/>
      <c r="M4" s="9" t="s">
        <v>193</v>
      </c>
      <c r="N4" s="8"/>
    </row>
    <row r="5" spans="1:14" ht="25.5">
      <c r="A5" s="13">
        <v>5020</v>
      </c>
      <c r="B5" s="13">
        <v>2200</v>
      </c>
      <c r="C5" s="13">
        <v>6806</v>
      </c>
      <c r="D5" s="13" t="s">
        <v>14</v>
      </c>
      <c r="E5" s="13">
        <v>7269</v>
      </c>
      <c r="F5" s="13" t="s">
        <v>191</v>
      </c>
      <c r="G5" s="14">
        <v>42705</v>
      </c>
      <c r="H5" s="15">
        <v>42348</v>
      </c>
      <c r="I5" s="13">
        <v>10</v>
      </c>
      <c r="J5" s="13" t="s">
        <v>309</v>
      </c>
      <c r="K5" s="13">
        <v>2.02</v>
      </c>
      <c r="L5" s="13" t="s">
        <v>310</v>
      </c>
      <c r="M5" s="12"/>
      <c r="N5" s="12"/>
    </row>
    <row r="6" spans="1:14" ht="25.5">
      <c r="A6" s="13">
        <v>5020</v>
      </c>
      <c r="B6" s="13">
        <v>2200</v>
      </c>
      <c r="C6" s="13">
        <v>6806</v>
      </c>
      <c r="D6" s="13" t="s">
        <v>14</v>
      </c>
      <c r="E6" s="13">
        <v>7269</v>
      </c>
      <c r="F6" s="13" t="s">
        <v>191</v>
      </c>
      <c r="G6" s="14">
        <v>42705</v>
      </c>
      <c r="H6" s="15">
        <v>42348</v>
      </c>
      <c r="I6" s="13">
        <v>10</v>
      </c>
      <c r="J6" s="13" t="s">
        <v>309</v>
      </c>
      <c r="K6" s="13">
        <v>8.61</v>
      </c>
      <c r="L6" s="13" t="s">
        <v>311</v>
      </c>
      <c r="M6" s="12"/>
      <c r="N6" s="12"/>
    </row>
    <row r="7" spans="1:14" ht="25.5">
      <c r="A7" s="13">
        <v>5020</v>
      </c>
      <c r="B7" s="13">
        <v>2200</v>
      </c>
      <c r="C7" s="13">
        <v>6806</v>
      </c>
      <c r="D7" s="13" t="s">
        <v>14</v>
      </c>
      <c r="E7" s="13">
        <v>7269</v>
      </c>
      <c r="F7" s="13" t="s">
        <v>191</v>
      </c>
      <c r="G7" s="14">
        <v>42705</v>
      </c>
      <c r="H7" s="15">
        <v>42348</v>
      </c>
      <c r="I7" s="13">
        <v>10</v>
      </c>
      <c r="J7" s="13" t="s">
        <v>309</v>
      </c>
      <c r="K7" s="13">
        <v>40.450000000000003</v>
      </c>
      <c r="L7" s="13" t="s">
        <v>312</v>
      </c>
      <c r="M7" s="12"/>
      <c r="N7" s="12"/>
    </row>
    <row r="8" spans="1:14" ht="25.5">
      <c r="A8" s="13">
        <v>5020</v>
      </c>
      <c r="B8" s="13">
        <v>2200</v>
      </c>
      <c r="C8" s="13">
        <v>6806</v>
      </c>
      <c r="D8" s="13" t="s">
        <v>14</v>
      </c>
      <c r="E8" s="13">
        <v>7269</v>
      </c>
      <c r="F8" s="13" t="s">
        <v>191</v>
      </c>
      <c r="G8" s="14">
        <v>42705</v>
      </c>
      <c r="H8" s="15">
        <v>42348</v>
      </c>
      <c r="I8" s="13">
        <v>10</v>
      </c>
      <c r="J8" s="13" t="s">
        <v>309</v>
      </c>
      <c r="K8" s="13">
        <v>172.11</v>
      </c>
      <c r="L8" s="13" t="s">
        <v>313</v>
      </c>
      <c r="M8" s="12"/>
      <c r="N8" s="12"/>
    </row>
    <row r="9" spans="1:14" ht="25.5">
      <c r="A9" s="13">
        <v>5020</v>
      </c>
      <c r="B9" s="13">
        <v>2200</v>
      </c>
      <c r="C9" s="13">
        <v>6806</v>
      </c>
      <c r="D9" s="13" t="s">
        <v>14</v>
      </c>
      <c r="E9" s="13">
        <v>7269</v>
      </c>
      <c r="F9" s="13" t="s">
        <v>191</v>
      </c>
      <c r="G9" s="14">
        <v>42675</v>
      </c>
      <c r="H9" s="15">
        <v>42318</v>
      </c>
      <c r="I9" s="13">
        <v>10</v>
      </c>
      <c r="J9" s="13" t="s">
        <v>314</v>
      </c>
      <c r="K9" s="13">
        <v>3.47</v>
      </c>
      <c r="L9" s="13" t="s">
        <v>315</v>
      </c>
      <c r="M9" s="12"/>
      <c r="N9" s="12"/>
    </row>
    <row r="10" spans="1:14" ht="25.5">
      <c r="A10" s="13">
        <v>5020</v>
      </c>
      <c r="B10" s="13">
        <v>2200</v>
      </c>
      <c r="C10" s="13">
        <v>6806</v>
      </c>
      <c r="D10" s="13" t="s">
        <v>14</v>
      </c>
      <c r="E10" s="13">
        <v>7269</v>
      </c>
      <c r="F10" s="13" t="s">
        <v>191</v>
      </c>
      <c r="G10" s="14">
        <v>42675</v>
      </c>
      <c r="H10" s="15">
        <v>42318</v>
      </c>
      <c r="I10" s="13">
        <v>10</v>
      </c>
      <c r="J10" s="13" t="s">
        <v>314</v>
      </c>
      <c r="K10" s="13">
        <v>8.24</v>
      </c>
      <c r="L10" s="13" t="s">
        <v>316</v>
      </c>
      <c r="M10" s="12"/>
      <c r="N10" s="12"/>
    </row>
    <row r="11" spans="1:14" ht="25.5">
      <c r="A11" s="13">
        <v>5020</v>
      </c>
      <c r="B11" s="13">
        <v>2200</v>
      </c>
      <c r="C11" s="13">
        <v>6806</v>
      </c>
      <c r="D11" s="13" t="s">
        <v>14</v>
      </c>
      <c r="E11" s="13">
        <v>7269</v>
      </c>
      <c r="F11" s="13" t="s">
        <v>191</v>
      </c>
      <c r="G11" s="14">
        <v>42675</v>
      </c>
      <c r="H11" s="15">
        <v>42318</v>
      </c>
      <c r="I11" s="13">
        <v>10</v>
      </c>
      <c r="J11" s="13" t="s">
        <v>314</v>
      </c>
      <c r="K11" s="13">
        <v>69.400000000000006</v>
      </c>
      <c r="L11" s="13" t="s">
        <v>317</v>
      </c>
      <c r="M11" s="12"/>
      <c r="N11" s="12"/>
    </row>
    <row r="12" spans="1:14" ht="25.5">
      <c r="A12" s="13">
        <v>5020</v>
      </c>
      <c r="B12" s="13">
        <v>2200</v>
      </c>
      <c r="C12" s="13">
        <v>6806</v>
      </c>
      <c r="D12" s="13" t="s">
        <v>14</v>
      </c>
      <c r="E12" s="13">
        <v>7269</v>
      </c>
      <c r="F12" s="13" t="s">
        <v>191</v>
      </c>
      <c r="G12" s="14">
        <v>42675</v>
      </c>
      <c r="H12" s="15">
        <v>42318</v>
      </c>
      <c r="I12" s="13">
        <v>10</v>
      </c>
      <c r="J12" s="13" t="s">
        <v>314</v>
      </c>
      <c r="K12" s="13">
        <v>164.87</v>
      </c>
      <c r="L12" s="13" t="s">
        <v>318</v>
      </c>
      <c r="M12" s="12"/>
      <c r="N12" s="12"/>
    </row>
    <row r="13" spans="1:14" ht="25.5">
      <c r="A13" s="13">
        <v>5020</v>
      </c>
      <c r="B13" s="13">
        <v>2200</v>
      </c>
      <c r="C13" s="13">
        <v>6806</v>
      </c>
      <c r="D13" s="13" t="s">
        <v>14</v>
      </c>
      <c r="E13" s="13">
        <v>7269</v>
      </c>
      <c r="F13" s="13" t="s">
        <v>191</v>
      </c>
      <c r="G13" s="14">
        <v>42614</v>
      </c>
      <c r="H13" s="15">
        <v>42643</v>
      </c>
      <c r="I13" s="13">
        <v>10</v>
      </c>
      <c r="J13" s="13" t="s">
        <v>319</v>
      </c>
      <c r="K13" s="13">
        <v>2.02</v>
      </c>
      <c r="L13" s="13" t="s">
        <v>320</v>
      </c>
      <c r="M13" s="12"/>
      <c r="N13" s="12"/>
    </row>
    <row r="14" spans="1:14" ht="25.5">
      <c r="A14" s="13">
        <v>5020</v>
      </c>
      <c r="B14" s="13">
        <v>2200</v>
      </c>
      <c r="C14" s="13">
        <v>6806</v>
      </c>
      <c r="D14" s="13" t="s">
        <v>14</v>
      </c>
      <c r="E14" s="13">
        <v>7269</v>
      </c>
      <c r="F14" s="13" t="s">
        <v>191</v>
      </c>
      <c r="G14" s="14">
        <v>42614</v>
      </c>
      <c r="H14" s="15">
        <v>42643</v>
      </c>
      <c r="I14" s="13">
        <v>10</v>
      </c>
      <c r="J14" s="13" t="s">
        <v>319</v>
      </c>
      <c r="K14" s="13">
        <v>10.23</v>
      </c>
      <c r="L14" s="13" t="s">
        <v>321</v>
      </c>
      <c r="M14" s="12"/>
      <c r="N14" s="12"/>
    </row>
    <row r="15" spans="1:14" ht="25.5">
      <c r="A15" s="13">
        <v>5020</v>
      </c>
      <c r="B15" s="13">
        <v>2200</v>
      </c>
      <c r="C15" s="13">
        <v>6806</v>
      </c>
      <c r="D15" s="13" t="s">
        <v>14</v>
      </c>
      <c r="E15" s="13">
        <v>7269</v>
      </c>
      <c r="F15" s="13" t="s">
        <v>191</v>
      </c>
      <c r="G15" s="14">
        <v>42614</v>
      </c>
      <c r="H15" s="15">
        <v>42643</v>
      </c>
      <c r="I15" s="13">
        <v>10</v>
      </c>
      <c r="J15" s="13" t="s">
        <v>319</v>
      </c>
      <c r="K15" s="13">
        <v>40.450000000000003</v>
      </c>
      <c r="L15" s="13" t="s">
        <v>322</v>
      </c>
      <c r="M15" s="12"/>
      <c r="N15" s="12"/>
    </row>
    <row r="16" spans="1:14" ht="25.5">
      <c r="A16" s="13">
        <v>5020</v>
      </c>
      <c r="B16" s="13">
        <v>2200</v>
      </c>
      <c r="C16" s="13">
        <v>6806</v>
      </c>
      <c r="D16" s="13" t="s">
        <v>14</v>
      </c>
      <c r="E16" s="13">
        <v>7269</v>
      </c>
      <c r="F16" s="13" t="s">
        <v>191</v>
      </c>
      <c r="G16" s="14">
        <v>42614</v>
      </c>
      <c r="H16" s="15">
        <v>42643</v>
      </c>
      <c r="I16" s="13">
        <v>10</v>
      </c>
      <c r="J16" s="13" t="s">
        <v>319</v>
      </c>
      <c r="K16" s="13">
        <v>204.67</v>
      </c>
      <c r="L16" s="13" t="s">
        <v>323</v>
      </c>
      <c r="M16" s="12"/>
      <c r="N16" s="12"/>
    </row>
    <row r="17" spans="1:14" ht="25.5">
      <c r="A17" s="13">
        <v>5020</v>
      </c>
      <c r="B17" s="13">
        <v>2200</v>
      </c>
      <c r="C17" s="13">
        <v>6806</v>
      </c>
      <c r="D17" s="13" t="s">
        <v>14</v>
      </c>
      <c r="E17" s="13">
        <v>7269</v>
      </c>
      <c r="F17" s="13" t="s">
        <v>191</v>
      </c>
      <c r="G17" s="14">
        <v>42614</v>
      </c>
      <c r="H17" s="15">
        <v>42623</v>
      </c>
      <c r="I17" s="13">
        <v>10</v>
      </c>
      <c r="J17" s="13" t="s">
        <v>324</v>
      </c>
      <c r="K17" s="13">
        <v>2.2000000000000002</v>
      </c>
      <c r="L17" s="13" t="s">
        <v>325</v>
      </c>
      <c r="M17" s="12"/>
      <c r="N17" s="12"/>
    </row>
    <row r="18" spans="1:14" ht="25.5">
      <c r="A18" s="13">
        <v>5020</v>
      </c>
      <c r="B18" s="13">
        <v>2200</v>
      </c>
      <c r="C18" s="13">
        <v>6806</v>
      </c>
      <c r="D18" s="13" t="s">
        <v>14</v>
      </c>
      <c r="E18" s="13">
        <v>7269</v>
      </c>
      <c r="F18" s="13" t="s">
        <v>191</v>
      </c>
      <c r="G18" s="14">
        <v>42614</v>
      </c>
      <c r="H18" s="15">
        <v>42623</v>
      </c>
      <c r="I18" s="13">
        <v>10</v>
      </c>
      <c r="J18" s="13" t="s">
        <v>324</v>
      </c>
      <c r="K18" s="13">
        <v>9.33</v>
      </c>
      <c r="L18" s="13" t="s">
        <v>326</v>
      </c>
      <c r="M18" s="12"/>
      <c r="N18" s="12"/>
    </row>
    <row r="19" spans="1:14" ht="25.5">
      <c r="A19" s="13">
        <v>5020</v>
      </c>
      <c r="B19" s="13">
        <v>2200</v>
      </c>
      <c r="C19" s="13">
        <v>6806</v>
      </c>
      <c r="D19" s="13" t="s">
        <v>14</v>
      </c>
      <c r="E19" s="13">
        <v>7269</v>
      </c>
      <c r="F19" s="13" t="s">
        <v>191</v>
      </c>
      <c r="G19" s="14">
        <v>42614</v>
      </c>
      <c r="H19" s="15">
        <v>42623</v>
      </c>
      <c r="I19" s="13">
        <v>10</v>
      </c>
      <c r="J19" s="13" t="s">
        <v>324</v>
      </c>
      <c r="K19" s="13">
        <v>44.07</v>
      </c>
      <c r="L19" s="13" t="s">
        <v>327</v>
      </c>
      <c r="M19" s="12"/>
      <c r="N19" s="12"/>
    </row>
    <row r="20" spans="1:14" ht="25.5">
      <c r="A20" s="13">
        <v>5020</v>
      </c>
      <c r="B20" s="13">
        <v>2200</v>
      </c>
      <c r="C20" s="13">
        <v>6806</v>
      </c>
      <c r="D20" s="13" t="s">
        <v>14</v>
      </c>
      <c r="E20" s="13">
        <v>7269</v>
      </c>
      <c r="F20" s="13" t="s">
        <v>191</v>
      </c>
      <c r="G20" s="14">
        <v>42614</v>
      </c>
      <c r="H20" s="15">
        <v>42623</v>
      </c>
      <c r="I20" s="13">
        <v>10</v>
      </c>
      <c r="J20" s="13" t="s">
        <v>324</v>
      </c>
      <c r="K20" s="13">
        <v>186.58</v>
      </c>
      <c r="L20" s="13" t="s">
        <v>328</v>
      </c>
      <c r="M20" s="12"/>
      <c r="N20" s="12"/>
    </row>
    <row r="21" spans="1:14" ht="25.5">
      <c r="A21" s="13">
        <v>5020</v>
      </c>
      <c r="B21" s="13">
        <v>2200</v>
      </c>
      <c r="C21" s="13">
        <v>6806</v>
      </c>
      <c r="D21" s="13" t="s">
        <v>14</v>
      </c>
      <c r="E21" s="13">
        <v>7269</v>
      </c>
      <c r="F21" s="13" t="s">
        <v>191</v>
      </c>
      <c r="G21" s="14">
        <v>42583</v>
      </c>
      <c r="H21" s="15">
        <v>42592</v>
      </c>
      <c r="I21" s="13">
        <v>10</v>
      </c>
      <c r="J21" s="13" t="s">
        <v>329</v>
      </c>
      <c r="K21" s="13">
        <v>2.02</v>
      </c>
      <c r="L21" s="13" t="s">
        <v>330</v>
      </c>
      <c r="M21" s="12"/>
      <c r="N21" s="12"/>
    </row>
    <row r="22" spans="1:14" ht="25.5">
      <c r="A22" s="13">
        <v>5020</v>
      </c>
      <c r="B22" s="13">
        <v>2200</v>
      </c>
      <c r="C22" s="13">
        <v>6806</v>
      </c>
      <c r="D22" s="13" t="s">
        <v>14</v>
      </c>
      <c r="E22" s="13">
        <v>7269</v>
      </c>
      <c r="F22" s="13" t="s">
        <v>191</v>
      </c>
      <c r="G22" s="14">
        <v>42583</v>
      </c>
      <c r="H22" s="15">
        <v>42592</v>
      </c>
      <c r="I22" s="13">
        <v>10</v>
      </c>
      <c r="J22" s="13" t="s">
        <v>329</v>
      </c>
      <c r="K22" s="13">
        <v>9.15</v>
      </c>
      <c r="L22" s="13" t="s">
        <v>331</v>
      </c>
      <c r="M22" s="12"/>
      <c r="N22" s="12"/>
    </row>
    <row r="23" spans="1:14" ht="25.5">
      <c r="A23" s="13">
        <v>5020</v>
      </c>
      <c r="B23" s="13">
        <v>2200</v>
      </c>
      <c r="C23" s="13">
        <v>6806</v>
      </c>
      <c r="D23" s="13" t="s">
        <v>14</v>
      </c>
      <c r="E23" s="13">
        <v>7269</v>
      </c>
      <c r="F23" s="13" t="s">
        <v>191</v>
      </c>
      <c r="G23" s="14">
        <v>42583</v>
      </c>
      <c r="H23" s="15">
        <v>42592</v>
      </c>
      <c r="I23" s="13">
        <v>10</v>
      </c>
      <c r="J23" s="13" t="s">
        <v>329</v>
      </c>
      <c r="K23" s="13">
        <v>40.450000000000003</v>
      </c>
      <c r="L23" s="13" t="s">
        <v>332</v>
      </c>
      <c r="M23" s="12"/>
      <c r="N23" s="12"/>
    </row>
    <row r="24" spans="1:14" ht="25.5">
      <c r="A24" s="13">
        <v>5020</v>
      </c>
      <c r="B24" s="13">
        <v>2200</v>
      </c>
      <c r="C24" s="13">
        <v>6806</v>
      </c>
      <c r="D24" s="13" t="s">
        <v>14</v>
      </c>
      <c r="E24" s="13">
        <v>7269</v>
      </c>
      <c r="F24" s="13" t="s">
        <v>191</v>
      </c>
      <c r="G24" s="14">
        <v>42583</v>
      </c>
      <c r="H24" s="15">
        <v>42592</v>
      </c>
      <c r="I24" s="13">
        <v>10</v>
      </c>
      <c r="J24" s="13" t="s">
        <v>329</v>
      </c>
      <c r="K24" s="13">
        <v>182.96</v>
      </c>
      <c r="L24" s="13" t="s">
        <v>333</v>
      </c>
      <c r="M24" s="12"/>
      <c r="N24" s="12"/>
    </row>
    <row r="25" spans="1:14" ht="25.5">
      <c r="A25" s="13">
        <v>5020</v>
      </c>
      <c r="B25" s="13">
        <v>2200</v>
      </c>
      <c r="C25" s="13">
        <v>6806</v>
      </c>
      <c r="D25" s="13" t="s">
        <v>14</v>
      </c>
      <c r="E25" s="13">
        <v>7269</v>
      </c>
      <c r="F25" s="13" t="s">
        <v>191</v>
      </c>
      <c r="G25" s="14">
        <v>42552</v>
      </c>
      <c r="H25" s="15">
        <v>42561</v>
      </c>
      <c r="I25" s="13">
        <v>10</v>
      </c>
      <c r="J25" s="13" t="s">
        <v>334</v>
      </c>
      <c r="K25" s="13">
        <v>2.02</v>
      </c>
      <c r="L25" s="13" t="s">
        <v>335</v>
      </c>
      <c r="M25" s="12"/>
      <c r="N25" s="12"/>
    </row>
    <row r="26" spans="1:14" ht="25.5">
      <c r="A26" s="13">
        <v>5020</v>
      </c>
      <c r="B26" s="13">
        <v>2200</v>
      </c>
      <c r="C26" s="13">
        <v>6806</v>
      </c>
      <c r="D26" s="13" t="s">
        <v>14</v>
      </c>
      <c r="E26" s="13">
        <v>7269</v>
      </c>
      <c r="F26" s="13" t="s">
        <v>191</v>
      </c>
      <c r="G26" s="14">
        <v>42552</v>
      </c>
      <c r="H26" s="15">
        <v>42561</v>
      </c>
      <c r="I26" s="13">
        <v>10</v>
      </c>
      <c r="J26" s="13" t="s">
        <v>334</v>
      </c>
      <c r="K26" s="13">
        <v>9.15</v>
      </c>
      <c r="L26" s="13" t="s">
        <v>336</v>
      </c>
      <c r="M26" s="12"/>
      <c r="N26" s="12"/>
    </row>
    <row r="27" spans="1:14" ht="25.5">
      <c r="A27" s="13">
        <v>5020</v>
      </c>
      <c r="B27" s="13">
        <v>2200</v>
      </c>
      <c r="C27" s="13">
        <v>6806</v>
      </c>
      <c r="D27" s="13" t="s">
        <v>14</v>
      </c>
      <c r="E27" s="13">
        <v>7269</v>
      </c>
      <c r="F27" s="13" t="s">
        <v>191</v>
      </c>
      <c r="G27" s="14">
        <v>42552</v>
      </c>
      <c r="H27" s="15">
        <v>42561</v>
      </c>
      <c r="I27" s="13">
        <v>10</v>
      </c>
      <c r="J27" s="13" t="s">
        <v>334</v>
      </c>
      <c r="K27" s="13">
        <v>40.450000000000003</v>
      </c>
      <c r="L27" s="13" t="s">
        <v>337</v>
      </c>
      <c r="M27" s="12"/>
      <c r="N27" s="12"/>
    </row>
    <row r="28" spans="1:14" ht="25.5">
      <c r="A28" s="13">
        <v>5020</v>
      </c>
      <c r="B28" s="13">
        <v>2200</v>
      </c>
      <c r="C28" s="13">
        <v>6806</v>
      </c>
      <c r="D28" s="13" t="s">
        <v>14</v>
      </c>
      <c r="E28" s="13">
        <v>7269</v>
      </c>
      <c r="F28" s="13" t="s">
        <v>191</v>
      </c>
      <c r="G28" s="14">
        <v>42552</v>
      </c>
      <c r="H28" s="15">
        <v>42561</v>
      </c>
      <c r="I28" s="13">
        <v>10</v>
      </c>
      <c r="J28" s="13" t="s">
        <v>334</v>
      </c>
      <c r="K28" s="13">
        <v>182.96</v>
      </c>
      <c r="L28" s="13" t="s">
        <v>338</v>
      </c>
      <c r="M28" s="12"/>
      <c r="N28" s="12"/>
    </row>
    <row r="29" spans="1:14" ht="25.5">
      <c r="A29" s="13">
        <v>5020</v>
      </c>
      <c r="B29" s="13">
        <v>2200</v>
      </c>
      <c r="C29" s="13">
        <v>6806</v>
      </c>
      <c r="D29" s="13" t="s">
        <v>14</v>
      </c>
      <c r="E29" s="13">
        <v>7269</v>
      </c>
      <c r="F29" s="13" t="s">
        <v>191</v>
      </c>
      <c r="G29" s="14">
        <v>42522</v>
      </c>
      <c r="H29" s="15">
        <v>42531</v>
      </c>
      <c r="I29" s="13">
        <v>10</v>
      </c>
      <c r="J29" s="13" t="s">
        <v>339</v>
      </c>
      <c r="K29" s="13">
        <v>2.38</v>
      </c>
      <c r="L29" s="13" t="s">
        <v>340</v>
      </c>
      <c r="M29" s="12"/>
      <c r="N29" s="12"/>
    </row>
    <row r="30" spans="1:14" ht="25.5">
      <c r="A30" s="13">
        <v>5020</v>
      </c>
      <c r="B30" s="13">
        <v>2200</v>
      </c>
      <c r="C30" s="13">
        <v>6806</v>
      </c>
      <c r="D30" s="13" t="s">
        <v>14</v>
      </c>
      <c r="E30" s="13">
        <v>7269</v>
      </c>
      <c r="F30" s="13" t="s">
        <v>191</v>
      </c>
      <c r="G30" s="14">
        <v>42522</v>
      </c>
      <c r="H30" s="15">
        <v>42531</v>
      </c>
      <c r="I30" s="13">
        <v>10</v>
      </c>
      <c r="J30" s="13" t="s">
        <v>339</v>
      </c>
      <c r="K30" s="13">
        <v>7.88</v>
      </c>
      <c r="L30" s="13" t="s">
        <v>341</v>
      </c>
      <c r="M30" s="12"/>
      <c r="N30" s="12"/>
    </row>
    <row r="31" spans="1:14" ht="25.5">
      <c r="A31" s="13">
        <v>5020</v>
      </c>
      <c r="B31" s="13">
        <v>2200</v>
      </c>
      <c r="C31" s="13">
        <v>6806</v>
      </c>
      <c r="D31" s="13" t="s">
        <v>14</v>
      </c>
      <c r="E31" s="13">
        <v>7269</v>
      </c>
      <c r="F31" s="13" t="s">
        <v>191</v>
      </c>
      <c r="G31" s="14">
        <v>42522</v>
      </c>
      <c r="H31" s="15">
        <v>42531</v>
      </c>
      <c r="I31" s="13">
        <v>10</v>
      </c>
      <c r="J31" s="13" t="s">
        <v>339</v>
      </c>
      <c r="K31" s="13">
        <v>47.69</v>
      </c>
      <c r="L31" s="13" t="s">
        <v>342</v>
      </c>
      <c r="M31" s="12"/>
      <c r="N31" s="12"/>
    </row>
    <row r="32" spans="1:14" ht="25.5">
      <c r="A32" s="13">
        <v>5020</v>
      </c>
      <c r="B32" s="13">
        <v>2200</v>
      </c>
      <c r="C32" s="13">
        <v>6806</v>
      </c>
      <c r="D32" s="13" t="s">
        <v>14</v>
      </c>
      <c r="E32" s="13">
        <v>7269</v>
      </c>
      <c r="F32" s="13" t="s">
        <v>191</v>
      </c>
      <c r="G32" s="14">
        <v>42522</v>
      </c>
      <c r="H32" s="15">
        <v>42531</v>
      </c>
      <c r="I32" s="13">
        <v>10</v>
      </c>
      <c r="J32" s="13" t="s">
        <v>339</v>
      </c>
      <c r="K32" s="13">
        <v>157.63</v>
      </c>
      <c r="L32" s="13" t="s">
        <v>343</v>
      </c>
      <c r="M32" s="12"/>
      <c r="N32" s="12"/>
    </row>
    <row r="33" spans="1:14" ht="25.5">
      <c r="A33" s="13">
        <v>5020</v>
      </c>
      <c r="B33" s="13">
        <v>2200</v>
      </c>
      <c r="C33" s="13">
        <v>6806</v>
      </c>
      <c r="D33" s="13" t="s">
        <v>14</v>
      </c>
      <c r="E33" s="13">
        <v>7269</v>
      </c>
      <c r="F33" s="13" t="s">
        <v>191</v>
      </c>
      <c r="G33" s="14">
        <v>42491</v>
      </c>
      <c r="H33" s="15">
        <v>42500</v>
      </c>
      <c r="I33" s="13">
        <v>10</v>
      </c>
      <c r="J33" s="13" t="s">
        <v>344</v>
      </c>
      <c r="K33" s="13">
        <v>2.2000000000000002</v>
      </c>
      <c r="L33" s="13" t="s">
        <v>345</v>
      </c>
      <c r="M33" s="12"/>
      <c r="N33" s="12"/>
    </row>
    <row r="34" spans="1:14" ht="25.5">
      <c r="A34" s="13">
        <v>5020</v>
      </c>
      <c r="B34" s="13">
        <v>2200</v>
      </c>
      <c r="C34" s="13">
        <v>6806</v>
      </c>
      <c r="D34" s="13" t="s">
        <v>14</v>
      </c>
      <c r="E34" s="13">
        <v>7269</v>
      </c>
      <c r="F34" s="13" t="s">
        <v>191</v>
      </c>
      <c r="G34" s="14">
        <v>42491</v>
      </c>
      <c r="H34" s="15">
        <v>42500</v>
      </c>
      <c r="I34" s="13">
        <v>10</v>
      </c>
      <c r="J34" s="13" t="s">
        <v>344</v>
      </c>
      <c r="K34" s="13">
        <v>7.52</v>
      </c>
      <c r="L34" s="13" t="s">
        <v>346</v>
      </c>
      <c r="M34" s="12"/>
      <c r="N34" s="12"/>
    </row>
    <row r="35" spans="1:14" ht="25.5">
      <c r="A35" s="13">
        <v>5020</v>
      </c>
      <c r="B35" s="13">
        <v>2200</v>
      </c>
      <c r="C35" s="13">
        <v>6806</v>
      </c>
      <c r="D35" s="13" t="s">
        <v>14</v>
      </c>
      <c r="E35" s="13">
        <v>7269</v>
      </c>
      <c r="F35" s="13" t="s">
        <v>191</v>
      </c>
      <c r="G35" s="14">
        <v>42491</v>
      </c>
      <c r="H35" s="15">
        <v>42500</v>
      </c>
      <c r="I35" s="13">
        <v>10</v>
      </c>
      <c r="J35" s="13" t="s">
        <v>344</v>
      </c>
      <c r="K35" s="13">
        <v>44.07</v>
      </c>
      <c r="L35" s="13" t="s">
        <v>347</v>
      </c>
      <c r="M35" s="12"/>
      <c r="N35" s="12"/>
    </row>
    <row r="36" spans="1:14" ht="25.5">
      <c r="A36" s="13">
        <v>5020</v>
      </c>
      <c r="B36" s="13">
        <v>2200</v>
      </c>
      <c r="C36" s="13">
        <v>6806</v>
      </c>
      <c r="D36" s="13" t="s">
        <v>14</v>
      </c>
      <c r="E36" s="13">
        <v>7269</v>
      </c>
      <c r="F36" s="13" t="s">
        <v>191</v>
      </c>
      <c r="G36" s="14">
        <v>42491</v>
      </c>
      <c r="H36" s="15">
        <v>42500</v>
      </c>
      <c r="I36" s="13">
        <v>10</v>
      </c>
      <c r="J36" s="13" t="s">
        <v>344</v>
      </c>
      <c r="K36" s="13">
        <v>150.4</v>
      </c>
      <c r="L36" s="13" t="s">
        <v>348</v>
      </c>
      <c r="M36" s="12"/>
      <c r="N36" s="12"/>
    </row>
    <row r="37" spans="1:14" ht="25.5">
      <c r="A37" s="13">
        <v>5020</v>
      </c>
      <c r="B37" s="13">
        <v>2200</v>
      </c>
      <c r="C37" s="13">
        <v>6806</v>
      </c>
      <c r="D37" s="13" t="s">
        <v>14</v>
      </c>
      <c r="E37" s="13">
        <v>7269</v>
      </c>
      <c r="F37" s="13" t="s">
        <v>191</v>
      </c>
      <c r="G37" s="14">
        <v>42461</v>
      </c>
      <c r="H37" s="15">
        <v>42470</v>
      </c>
      <c r="I37" s="13">
        <v>10</v>
      </c>
      <c r="J37" s="13" t="s">
        <v>349</v>
      </c>
      <c r="K37" s="13">
        <v>2.2000000000000002</v>
      </c>
      <c r="L37" s="13" t="s">
        <v>350</v>
      </c>
      <c r="M37" s="12"/>
      <c r="N37" s="12"/>
    </row>
    <row r="38" spans="1:14" ht="25.5">
      <c r="A38" s="13">
        <v>5020</v>
      </c>
      <c r="B38" s="13">
        <v>2200</v>
      </c>
      <c r="C38" s="13">
        <v>6806</v>
      </c>
      <c r="D38" s="13" t="s">
        <v>14</v>
      </c>
      <c r="E38" s="13">
        <v>7269</v>
      </c>
      <c r="F38" s="13" t="s">
        <v>191</v>
      </c>
      <c r="G38" s="14">
        <v>42461</v>
      </c>
      <c r="H38" s="15">
        <v>42470</v>
      </c>
      <c r="I38" s="13">
        <v>10</v>
      </c>
      <c r="J38" s="13" t="s">
        <v>349</v>
      </c>
      <c r="K38" s="13">
        <v>6.07</v>
      </c>
      <c r="L38" s="13" t="s">
        <v>351</v>
      </c>
      <c r="M38" s="12"/>
      <c r="N38" s="12"/>
    </row>
    <row r="39" spans="1:14" ht="25.5">
      <c r="A39" s="13">
        <v>5020</v>
      </c>
      <c r="B39" s="13">
        <v>2200</v>
      </c>
      <c r="C39" s="13">
        <v>6806</v>
      </c>
      <c r="D39" s="13" t="s">
        <v>14</v>
      </c>
      <c r="E39" s="13">
        <v>7269</v>
      </c>
      <c r="F39" s="13" t="s">
        <v>191</v>
      </c>
      <c r="G39" s="14">
        <v>42461</v>
      </c>
      <c r="H39" s="15">
        <v>42470</v>
      </c>
      <c r="I39" s="13">
        <v>10</v>
      </c>
      <c r="J39" s="13" t="s">
        <v>349</v>
      </c>
      <c r="K39" s="13">
        <v>44.07</v>
      </c>
      <c r="L39" s="13" t="s">
        <v>352</v>
      </c>
      <c r="M39" s="12"/>
      <c r="N39" s="12"/>
    </row>
    <row r="40" spans="1:14" ht="25.5">
      <c r="A40" s="13">
        <v>5020</v>
      </c>
      <c r="B40" s="13">
        <v>2200</v>
      </c>
      <c r="C40" s="13">
        <v>6806</v>
      </c>
      <c r="D40" s="13" t="s">
        <v>14</v>
      </c>
      <c r="E40" s="13">
        <v>7269</v>
      </c>
      <c r="F40" s="13" t="s">
        <v>191</v>
      </c>
      <c r="G40" s="14">
        <v>42461</v>
      </c>
      <c r="H40" s="15">
        <v>42470</v>
      </c>
      <c r="I40" s="13">
        <v>10</v>
      </c>
      <c r="J40" s="13" t="s">
        <v>349</v>
      </c>
      <c r="K40" s="13">
        <v>121.45</v>
      </c>
      <c r="L40" s="13" t="s">
        <v>353</v>
      </c>
      <c r="M40" s="12"/>
      <c r="N40" s="12"/>
    </row>
    <row r="41" spans="1:14" ht="25.5">
      <c r="A41" s="13">
        <v>5020</v>
      </c>
      <c r="B41" s="13">
        <v>2200</v>
      </c>
      <c r="C41" s="13">
        <v>6806</v>
      </c>
      <c r="D41" s="13" t="s">
        <v>14</v>
      </c>
      <c r="E41" s="13">
        <v>7269</v>
      </c>
      <c r="F41" s="13" t="s">
        <v>191</v>
      </c>
      <c r="G41" s="14">
        <v>42430</v>
      </c>
      <c r="H41" s="15">
        <v>42439</v>
      </c>
      <c r="I41" s="13">
        <v>10</v>
      </c>
      <c r="J41" s="13" t="s">
        <v>354</v>
      </c>
      <c r="K41" s="13">
        <v>2.02</v>
      </c>
      <c r="L41" s="13" t="s">
        <v>355</v>
      </c>
      <c r="M41" s="12"/>
      <c r="N41" s="12"/>
    </row>
    <row r="42" spans="1:14" ht="25.5">
      <c r="A42" s="13">
        <v>5020</v>
      </c>
      <c r="B42" s="13">
        <v>2200</v>
      </c>
      <c r="C42" s="13">
        <v>6806</v>
      </c>
      <c r="D42" s="13" t="s">
        <v>14</v>
      </c>
      <c r="E42" s="13">
        <v>7269</v>
      </c>
      <c r="F42" s="13" t="s">
        <v>191</v>
      </c>
      <c r="G42" s="14">
        <v>42430</v>
      </c>
      <c r="H42" s="15">
        <v>42439</v>
      </c>
      <c r="I42" s="13">
        <v>10</v>
      </c>
      <c r="J42" s="13" t="s">
        <v>354</v>
      </c>
      <c r="K42" s="13">
        <v>8.7899999999999991</v>
      </c>
      <c r="L42" s="13" t="s">
        <v>356</v>
      </c>
      <c r="M42" s="12"/>
      <c r="N42" s="12"/>
    </row>
    <row r="43" spans="1:14" ht="25.5">
      <c r="A43" s="13">
        <v>5020</v>
      </c>
      <c r="B43" s="13">
        <v>2200</v>
      </c>
      <c r="C43" s="13">
        <v>6806</v>
      </c>
      <c r="D43" s="13" t="s">
        <v>14</v>
      </c>
      <c r="E43" s="13">
        <v>7269</v>
      </c>
      <c r="F43" s="13" t="s">
        <v>191</v>
      </c>
      <c r="G43" s="14">
        <v>42430</v>
      </c>
      <c r="H43" s="15">
        <v>42439</v>
      </c>
      <c r="I43" s="13">
        <v>10</v>
      </c>
      <c r="J43" s="13" t="s">
        <v>354</v>
      </c>
      <c r="K43" s="13">
        <v>40.450000000000003</v>
      </c>
      <c r="L43" s="13" t="s">
        <v>357</v>
      </c>
      <c r="M43" s="12"/>
      <c r="N43" s="12"/>
    </row>
    <row r="44" spans="1:14" ht="25.5">
      <c r="A44" s="13">
        <v>5020</v>
      </c>
      <c r="B44" s="13">
        <v>2200</v>
      </c>
      <c r="C44" s="13">
        <v>6806</v>
      </c>
      <c r="D44" s="13" t="s">
        <v>14</v>
      </c>
      <c r="E44" s="13">
        <v>7269</v>
      </c>
      <c r="F44" s="13" t="s">
        <v>191</v>
      </c>
      <c r="G44" s="14">
        <v>42430</v>
      </c>
      <c r="H44" s="15">
        <v>42439</v>
      </c>
      <c r="I44" s="13">
        <v>10</v>
      </c>
      <c r="J44" s="13" t="s">
        <v>354</v>
      </c>
      <c r="K44" s="13">
        <v>175.72</v>
      </c>
      <c r="L44" s="13" t="s">
        <v>358</v>
      </c>
      <c r="M44" s="12"/>
      <c r="N44" s="12"/>
    </row>
    <row r="45" spans="1:14" ht="25.5">
      <c r="A45" s="13">
        <v>5020</v>
      </c>
      <c r="B45" s="13">
        <v>2200</v>
      </c>
      <c r="C45" s="13">
        <v>6806</v>
      </c>
      <c r="D45" s="13" t="s">
        <v>14</v>
      </c>
      <c r="E45" s="13">
        <v>7269</v>
      </c>
      <c r="F45" s="13" t="s">
        <v>191</v>
      </c>
      <c r="G45" s="14">
        <v>42401</v>
      </c>
      <c r="H45" s="15">
        <v>42410</v>
      </c>
      <c r="I45" s="13">
        <v>10</v>
      </c>
      <c r="J45" s="13" t="s">
        <v>359</v>
      </c>
      <c r="K45" s="13">
        <v>2.2000000000000002</v>
      </c>
      <c r="L45" s="13" t="s">
        <v>360</v>
      </c>
      <c r="M45" s="12"/>
      <c r="N45" s="12"/>
    </row>
    <row r="46" spans="1:14" ht="25.5">
      <c r="A46" s="13">
        <v>5020</v>
      </c>
      <c r="B46" s="13">
        <v>2200</v>
      </c>
      <c r="C46" s="13">
        <v>6806</v>
      </c>
      <c r="D46" s="13" t="s">
        <v>14</v>
      </c>
      <c r="E46" s="13">
        <v>7269</v>
      </c>
      <c r="F46" s="13" t="s">
        <v>191</v>
      </c>
      <c r="G46" s="14">
        <v>42401</v>
      </c>
      <c r="H46" s="15">
        <v>42410</v>
      </c>
      <c r="I46" s="13">
        <v>10</v>
      </c>
      <c r="J46" s="13" t="s">
        <v>359</v>
      </c>
      <c r="K46" s="13">
        <v>8.06</v>
      </c>
      <c r="L46" s="13" t="s">
        <v>361</v>
      </c>
      <c r="M46" s="12"/>
      <c r="N46" s="12"/>
    </row>
    <row r="47" spans="1:14" ht="25.5">
      <c r="A47" s="13">
        <v>5020</v>
      </c>
      <c r="B47" s="13">
        <v>2200</v>
      </c>
      <c r="C47" s="13">
        <v>6806</v>
      </c>
      <c r="D47" s="13" t="s">
        <v>14</v>
      </c>
      <c r="E47" s="13">
        <v>7269</v>
      </c>
      <c r="F47" s="13" t="s">
        <v>191</v>
      </c>
      <c r="G47" s="14">
        <v>42401</v>
      </c>
      <c r="H47" s="15">
        <v>42410</v>
      </c>
      <c r="I47" s="13">
        <v>10</v>
      </c>
      <c r="J47" s="13" t="s">
        <v>359</v>
      </c>
      <c r="K47" s="13">
        <v>44.07</v>
      </c>
      <c r="L47" s="13" t="s">
        <v>362</v>
      </c>
      <c r="M47" s="12"/>
      <c r="N47" s="12"/>
    </row>
    <row r="48" spans="1:14" ht="25.5">
      <c r="A48" s="13">
        <v>5020</v>
      </c>
      <c r="B48" s="13">
        <v>2200</v>
      </c>
      <c r="C48" s="13">
        <v>6806</v>
      </c>
      <c r="D48" s="13" t="s">
        <v>14</v>
      </c>
      <c r="E48" s="13">
        <v>7269</v>
      </c>
      <c r="F48" s="13" t="s">
        <v>191</v>
      </c>
      <c r="G48" s="14">
        <v>42401</v>
      </c>
      <c r="H48" s="15">
        <v>42410</v>
      </c>
      <c r="I48" s="13">
        <v>10</v>
      </c>
      <c r="J48" s="13" t="s">
        <v>359</v>
      </c>
      <c r="K48" s="13">
        <v>161.25</v>
      </c>
      <c r="L48" s="13" t="s">
        <v>363</v>
      </c>
      <c r="M48" s="12"/>
      <c r="N48" s="12"/>
    </row>
    <row r="49" spans="1:14" ht="25.5">
      <c r="A49" s="13">
        <v>5020</v>
      </c>
      <c r="B49" s="13">
        <v>2200</v>
      </c>
      <c r="C49" s="13">
        <v>6806</v>
      </c>
      <c r="D49" s="13" t="s">
        <v>14</v>
      </c>
      <c r="E49" s="13">
        <v>7269</v>
      </c>
      <c r="F49" s="13" t="s">
        <v>191</v>
      </c>
      <c r="G49" s="14">
        <v>42370</v>
      </c>
      <c r="H49" s="15">
        <v>42379</v>
      </c>
      <c r="I49" s="13">
        <v>10</v>
      </c>
      <c r="J49" s="13" t="s">
        <v>364</v>
      </c>
      <c r="K49" s="13">
        <v>2.02</v>
      </c>
      <c r="L49" s="13" t="s">
        <v>365</v>
      </c>
      <c r="M49" s="12"/>
      <c r="N49" s="12"/>
    </row>
    <row r="50" spans="1:14" ht="25.5">
      <c r="A50" s="13">
        <v>5020</v>
      </c>
      <c r="B50" s="13">
        <v>2200</v>
      </c>
      <c r="C50" s="13">
        <v>6806</v>
      </c>
      <c r="D50" s="13" t="s">
        <v>14</v>
      </c>
      <c r="E50" s="13">
        <v>7269</v>
      </c>
      <c r="F50" s="13" t="s">
        <v>191</v>
      </c>
      <c r="G50" s="14">
        <v>42370</v>
      </c>
      <c r="H50" s="15">
        <v>42379</v>
      </c>
      <c r="I50" s="13">
        <v>10</v>
      </c>
      <c r="J50" s="13" t="s">
        <v>364</v>
      </c>
      <c r="K50" s="13">
        <v>6.8</v>
      </c>
      <c r="L50" s="13" t="s">
        <v>366</v>
      </c>
      <c r="M50" s="12"/>
      <c r="N50" s="12"/>
    </row>
    <row r="51" spans="1:14" ht="25.5">
      <c r="A51" s="13">
        <v>5020</v>
      </c>
      <c r="B51" s="13">
        <v>2200</v>
      </c>
      <c r="C51" s="13">
        <v>6806</v>
      </c>
      <c r="D51" s="13" t="s">
        <v>14</v>
      </c>
      <c r="E51" s="13">
        <v>7269</v>
      </c>
      <c r="F51" s="13" t="s">
        <v>191</v>
      </c>
      <c r="G51" s="14">
        <v>42370</v>
      </c>
      <c r="H51" s="15">
        <v>42379</v>
      </c>
      <c r="I51" s="13">
        <v>10</v>
      </c>
      <c r="J51" s="13" t="s">
        <v>364</v>
      </c>
      <c r="K51" s="13">
        <v>40.450000000000003</v>
      </c>
      <c r="L51" s="13" t="s">
        <v>367</v>
      </c>
      <c r="M51" s="12"/>
      <c r="N51" s="12"/>
    </row>
    <row r="52" spans="1:14" ht="25.5">
      <c r="A52" s="13">
        <v>5020</v>
      </c>
      <c r="B52" s="13">
        <v>2200</v>
      </c>
      <c r="C52" s="13">
        <v>6806</v>
      </c>
      <c r="D52" s="13" t="s">
        <v>14</v>
      </c>
      <c r="E52" s="13">
        <v>7269</v>
      </c>
      <c r="F52" s="13" t="s">
        <v>191</v>
      </c>
      <c r="G52" s="14">
        <v>42370</v>
      </c>
      <c r="H52" s="15">
        <v>42379</v>
      </c>
      <c r="I52" s="13">
        <v>10</v>
      </c>
      <c r="J52" s="13" t="s">
        <v>364</v>
      </c>
      <c r="K52" s="13">
        <v>135.93</v>
      </c>
      <c r="L52" s="13" t="s">
        <v>368</v>
      </c>
      <c r="M52" s="12"/>
      <c r="N52" s="12"/>
    </row>
    <row r="53" spans="1:14">
      <c r="K53">
        <f>SUM(K2:K52)</f>
        <v>460002.3200000003</v>
      </c>
    </row>
  </sheetData>
  <pageMargins left="0.7" right="0.7" top="0.75" bottom="0.75" header="0.3" footer="0.3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FY 2018 OC 6179</vt:lpstr>
      <vt:lpstr>FY 2017 OC 6179</vt:lpstr>
      <vt:lpstr>FY 2016 OC 6179</vt:lpstr>
      <vt:lpstr>FY 2018 OC 6180</vt:lpstr>
      <vt:lpstr>FY 2017 OC 6180</vt:lpstr>
      <vt:lpstr>FY 2016 OC 6180</vt:lpstr>
      <vt:lpstr>FY 2018 Unit 6061 OC 6165</vt:lpstr>
      <vt:lpstr>FY 2017 Unit 6061 OC 6165</vt:lpstr>
      <vt:lpstr>FY 2016 Unit 6061 OC 6165</vt:lpstr>
      <vt:lpstr>FY 2018 OC 7269</vt:lpstr>
      <vt:lpstr>FY 2017 OC 7269</vt:lpstr>
      <vt:lpstr>FY 2016 OC 7269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Jay, Pamela</dc:creator>
  <cp:lastModifiedBy>Pamela</cp:lastModifiedBy>
  <cp:lastPrinted>2019-08-26T16:24:35Z</cp:lastPrinted>
  <dcterms:created xsi:type="dcterms:W3CDTF">2019-01-24T21:17:56Z</dcterms:created>
  <dcterms:modified xsi:type="dcterms:W3CDTF">2019-08-26T16:24:43Z</dcterms:modified>
</cp:coreProperties>
</file>